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ikkfs\IKK-Share\Főigazgatóság\Szakmai Igazgatóság\02_modszertani_iroda\02_fejlesztesi_csoport\KKK és PTT összefésülése\6_Végleges\Élelmiszeripar\Tejipari technikus\"/>
    </mc:Choice>
  </mc:AlternateContent>
  <xr:revisionPtr revIDLastSave="0" documentId="8_{5BD750CE-BBAB-4EC7-903F-2D4987269E35}" xr6:coauthVersionLast="47" xr6:coauthVersionMax="47" xr10:uidLastSave="{00000000-0000-0000-0000-000000000000}"/>
  <bookViews>
    <workbookView xWindow="1560" yWindow="1065" windowWidth="22215" windowHeight="15135" xr2:uid="{AAF40F27-048F-46A9-B613-E2F8B6A3509A}"/>
  </bookViews>
  <sheets>
    <sheet name="6.2" sheetId="1" r:id="rId1"/>
    <sheet name="6.3" sheetId="3" r:id="rId2"/>
  </sheets>
  <definedNames>
    <definedName name="_xlnm._FilterDatabase" localSheetId="0" hidden="1">'6.2'!$A$1:$H$422</definedName>
    <definedName name="_xlnm._FilterDatabase" localSheetId="1" hidden="1">'6.3'!$A$1:$H$573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3" l="1"/>
  <c r="H29" i="3"/>
  <c r="H38" i="3"/>
  <c r="H51" i="3"/>
  <c r="H63" i="3"/>
  <c r="H73" i="3"/>
  <c r="H82" i="3"/>
  <c r="H92" i="3"/>
  <c r="H105" i="3"/>
  <c r="H125" i="3"/>
  <c r="H138" i="3"/>
  <c r="H151" i="3"/>
  <c r="H176" i="3"/>
  <c r="H197" i="3"/>
  <c r="H208" i="3"/>
  <c r="H217" i="3"/>
  <c r="H233" i="3"/>
  <c r="F235" i="3"/>
  <c r="H82" i="1" l="1"/>
  <c r="H68" i="1"/>
  <c r="H61" i="1"/>
  <c r="H43" i="1"/>
  <c r="H39" i="1"/>
  <c r="H33" i="1"/>
  <c r="H12" i="1"/>
  <c r="H5" i="1"/>
  <c r="F84" i="1" l="1"/>
</calcChain>
</file>

<file path=xl/sharedStrings.xml><?xml version="1.0" encoding="utf-8"?>
<sst xmlns="http://schemas.openxmlformats.org/spreadsheetml/2006/main" count="474" uniqueCount="200">
  <si>
    <t>Sorszám</t>
  </si>
  <si>
    <t>Javasolt tananyagegységek</t>
  </si>
  <si>
    <t>Készségek, képességek</t>
  </si>
  <si>
    <t>Ismeretek</t>
  </si>
  <si>
    <t>Elvárt viselkedésmódok, attitűdök</t>
  </si>
  <si>
    <t>Önállóság és felelősség mértéke</t>
  </si>
  <si>
    <t>Javasolt tananyagelemek</t>
  </si>
  <si>
    <t>Javasolt időkeret átlag-óraszáma</t>
  </si>
  <si>
    <t xml:space="preserve">Összesen: </t>
  </si>
  <si>
    <t>Lehetséges projektfeladat az oktatás során</t>
  </si>
  <si>
    <t>Csoportokba rendezi az élelmiszeripari nyersanyagokat.</t>
  </si>
  <si>
    <t>Alapszinten ismeri az élelmiszeripar növényi és állati eredetű nyersanyagait.</t>
  </si>
  <si>
    <t>A munkavégzése során törekszik a pontosságra, szakszerűségre. Ellátja a munka-, tűz-, baleset- és környezetvédelmi feladatokat.</t>
  </si>
  <si>
    <t>Irányítás mellett végzi munkáját. Magára nézve kötelezőnek tartja a munka-, tűzvédelmi, higiéniai és környezetvédelmi előírásokat. Felelősséget vállal saját munkájáért.</t>
  </si>
  <si>
    <t>Munkáját a munka-, tűzvédelmi, higiéniai és környezetvédelmi szabályok betartásával végzi.</t>
  </si>
  <si>
    <t>Alapszinten ismeri a munka-, tűzvédelmi, higiéniai és környezetvédelmi szabályokat.</t>
  </si>
  <si>
    <t>Élelmiszeripari alapműveleteket végez.</t>
  </si>
  <si>
    <t>Alapszinten ismeri a tisztítás, aprítás, keverés, osztályozás, csomagolás, hőkezelés műveleteit.</t>
  </si>
  <si>
    <t>Kiválasztja az élelmiszeripari munkavégzéshez szükséges szerkezeti anyagokat.</t>
  </si>
  <si>
    <t>Ismeri az alapvető szerkezeti anyagokat (fémek, nemfémek).</t>
  </si>
  <si>
    <t>Kiválasztja az alapvető kötő gépelemeket.</t>
  </si>
  <si>
    <t>Ismeri a csavarokat, ékeket, reteszeket, szegecseket.</t>
  </si>
  <si>
    <t>Alapvető ágazati méréseket végez.</t>
  </si>
  <si>
    <t>Ismeri a tömeg, hosszúság, térfogat, hőmérséklet, sűrűség fogalmát, mértékegységeit, mérésének módját és mérőeszközeit.</t>
  </si>
  <si>
    <t>Egyszerű mértani makettekről vetületi ábrát készít.</t>
  </si>
  <si>
    <t>Alapszinten ismeri a műszaki ábrázolást.</t>
  </si>
  <si>
    <t>Az élelmiszeripari termékek előállításához szükséges eszközöket, anyagokat kiválasztja, előkészíti.</t>
  </si>
  <si>
    <t>Alapszinten ismeri a termékek előállításához szükséges anyagokat, eszközöket.</t>
  </si>
  <si>
    <t>Élelmiszerismeret</t>
  </si>
  <si>
    <t>Anyagismeret</t>
  </si>
  <si>
    <t>Élelmiszeripari technológiai alapok</t>
  </si>
  <si>
    <t>Műszaki alapismeretek</t>
  </si>
  <si>
    <t>Géprajzi alapismeretek</t>
  </si>
  <si>
    <t>Gépelemek</t>
  </si>
  <si>
    <t>Erőátviteli gépelemek</t>
  </si>
  <si>
    <t>Csövek és csővezetékek</t>
  </si>
  <si>
    <t>Villanymotorok, hajtóművel, áttételek</t>
  </si>
  <si>
    <t>Élelmiszervizsgálat</t>
  </si>
  <si>
    <t>Bevezetés a laboratóriumi munkába</t>
  </si>
  <si>
    <t>Mintavétel</t>
  </si>
  <si>
    <t>Tömegmérés</t>
  </si>
  <si>
    <t>Térfogatmérés</t>
  </si>
  <si>
    <t>Hőmérséklet mérés</t>
  </si>
  <si>
    <t>Sűrűségmérés</t>
  </si>
  <si>
    <t>Oldatok</t>
  </si>
  <si>
    <t>Alapozó gyakorlat</t>
  </si>
  <si>
    <t>Mérések</t>
  </si>
  <si>
    <t>Szakmaspecifikus alapmérések</t>
  </si>
  <si>
    <t>Munkavédelem és higiénia</t>
  </si>
  <si>
    <t>Munkavédelem</t>
  </si>
  <si>
    <t>Higiénia</t>
  </si>
  <si>
    <t>Alágazati specializáció</t>
  </si>
  <si>
    <t>„A” Élelmiszeripari anyagismeret
(1; 6. sorok)</t>
  </si>
  <si>
    <t>„B” Munka-, tűz-, és balesetvédelmi ismeretek
(2. sor)</t>
  </si>
  <si>
    <t>„D” Élelmiszeripari műszaki alapismeretek
(4; 5; 7. sorok)</t>
  </si>
  <si>
    <t>„C” Az élelmiszeripari munkavégzés alapjai
(3; 8. sorok)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</si>
  <si>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megismeri az élelmiszeriparban feldolgozott növényi- és állati eredetű nyersanyagokat, az élelmiszerek összetételét és az összetevők táplálkozásélettani jelentőségét. Megismeri az élelmiszeripari technológiai műveletek szerepét és célját, valamint az élelmiszeripari félkész- és késztermékek gyártástechnológiáját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</si>
  <si>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élelmiszeripari üzemekben kiemelt jelentősége van a munka-, tűz- és balesetvédelmi, valamint a higiéniai előírásoknak és ezek gyakorlati alkalmazásának. A feladatok végrehajtása során a tanulónak magára nézve kötelező érvényűnek kell tartania az előírások betartását, valamint a higiénikus és biztonságos élelmiszer-előállítást. A tananyagelem elsajátítása során kialakul a tanuló elkötelezettsége és felelősségvállalása mind önmagával, mind a munkakörnyezetével szemben.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</si>
  <si>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komplex problémamegoldások során a tanulónak képesnek kell lennie kiválasztani a megfelelő nyersanyagot, ismernie kell az élelmiszerek előállításához tartozó műveleteket, azok célját, technológiai sorrendjét és hatását az előállított élelmiszer tulajdonságaira. Ismernie kell a technológiai műveletek paramétereit, azok pontos betartásának fontosságát, valamint az élelmiszer szállításának és csomagolásának szerepét. A tanulónak alkalmaznia kell a specializáció során választott szakmához szükséges szakmaspecifikus műveleteket. A tanulónak munkája során be kell tartania a munkavédelmi és higiéniai előírásokat, miközben a tananyagelem elsajátítása révén kialakul benne a magas fokú felelősségvállalás, nemcsak önmagával, hanem a környezetével és az előállított élelmiszerek megfelelőségével szemben is</t>
    </r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</si>
  <si>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komplex szakmai szituációk szimulálásával a tanuló elsajátítja a műveletek végrehajtásához megfelelő eszközök és a technológiai célnak megfelelő gépek, berendezések kiválasztását. A tanulónak meg kell ismernie a gépek, berendezések működtetésének alapjait, az élelmiszeripari gépek engedélyezett szerkezeti anyagait, valamint a nem megfelelő anyag megválasztásának élelmiszerbiztonsági veszélyeit.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</si>
  <si>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a tanulási folyamat során képessé válik arra, hogy a műveletek végrehajtásához a megfelelő eszközöket, a technológiai célnak megfelelő gépeket és berendezéseket kiválassza. Ehhez szükséges, hogy megismerje a gépek, berendezések működtetésének alapjait. A tanuló munkavégzése során a pontosságra és a szakszerűségre törekedjen, miközben betartja a munka-, tűz-, baleset- és környezetvédelmi előírásokat, és irányítás mellett végzi munkáját. Magára nézve kötelezőnek tartja a munka-, tűzvédelmi, higiéniai és környezetvédelmi előírásokat, és felelősséget vállal saját munkájáért.</t>
    </r>
  </si>
  <si>
    <r>
      <t xml:space="preserve">A tananyagelemek és a deszkriptorok projektszemléletű kapcsolódása: </t>
    </r>
    <r>
      <rPr>
        <sz val="11"/>
        <color theme="1"/>
        <rFont val="Franklin Gothic Book"/>
        <family val="2"/>
        <charset val="238"/>
      </rPr>
      <t xml:space="preserve"> 
A tananyagegység oktatásának célja a minőségorientált szemlélet kialakítása a tanulókban. A tanulónak meg kell ismernie az élelmiszeripari nyersanyagok, félkész- és késztermékek jellemző vizsgálatait. A tanulási folyamat során nyersanyagokon, félkész- és késztermékeken méréseket végez, ismeri a mértékegységeket, az átváltásokat és az egyszerű mérőeszközök használatát. Munkája során a tanulónak be kell tartania a munkavédelmi és higiéniai előírásokat.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</si>
  <si>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tananyagegység oktatásának célja egy általános műszaki műveltség kialakítása. A tanuló a valós szakmai szituációk feldolgozásával képes vetületi ábrázolást készíteni egyszerű mértani alakzatokról, valamint felismerni a műszaki rajzokon alkalmazott jelöléseket. A munkafolyamat szituációjában a pontosságra és szakszerűségre törekszik, miközben betartja a munka-, tűz-, baleset- és környezetvédelmi előírásokat, és irányítás mellett végzi munkáját.</t>
    </r>
  </si>
  <si>
    <r>
      <t>A tananyagelemek és a deszkriptorok projektszemléletű kapcsolódása</t>
    </r>
    <r>
      <rPr>
        <b/>
        <sz val="11"/>
        <rFont val="Franklin Gothic Book"/>
        <family val="2"/>
        <charset val="238"/>
      </rPr>
      <t xml:space="preserve">: 
</t>
    </r>
    <r>
      <rPr>
        <sz val="11"/>
        <rFont val="Franklin Gothic Book"/>
        <family val="2"/>
        <charset val="238"/>
      </rPr>
      <t>A valós munkafolyamatok szimulációja során a tanulónak képesnek kell lennie kiválasztani az élelmiszeripari termék előállításához megfelelő nyersanyagokat, eszközöket, gépeket és berendezéseket. A tanuló megismeri az élelmiszerek összetételét, az élelmiszeripari technológiai műveletek szerepét és célját. A feladatok megoldásánál, az előzetes tanulmányait felhasználva, alkalmazza a specializáció során választott szakmához szükséges szakmaspecifikus műveleteket. Munkája során a tanulónak be kell tartania a munkavédelmi és higiéniai előírásokat.</t>
    </r>
  </si>
  <si>
    <t>Munkavédelmi és higiéniai megoldások az élelmiszeriparban
1. Feladatok meghatározása:
A tanulók egyéni feladatvégrehajtással mérjék fel egy élelmiszeripari üzem/tanműhely munkavédelmi és higiéniai kockázatait.
2. Kockázatelemzés:
   Készítsenek egy tervet, amely kitér:
      A lehetséges veszélyforrásokra, például: Forgó alkatrészek; Égési sérülés veszélye; Csúszásveszély; Fizikai-, kémiai- és biológiai szennyeződések
3. Védőintézkedések és védőfelszerelések:
    A terv tartalmazza a szükséges védőintézkedéseket és védőfelszereléseket, például: Védőrácsok; Kettős reteszelés; Védőkesztyűk; Takarítási fázisok
4. Fejlesztési javaslatok:
   Készítsenek egy listát arról, hogy mivel és hogyan lehetne tovább fejleszteni a kiválasztott helyiséget.
5. Bemutatás és oktatás:
   Az elkészített terv bemutatása történhet szituációs játék keretében, ahol:
     A tanuló munkavédelmi és higiéniai oktatást tart a saját osztály számára.
6. Csoportos munka és végleges terv:
   A fejlesztési lehetőségeket vitassák meg csoportos munkaformában, majd:
     Csoportonként mutassanak be egy végleges fejlesztési tervet.</t>
  </si>
  <si>
    <t xml:space="preserve">Gyümölcsprojekt/süteménykészítés
1. Csoportosítás és ismerkedés a gyümölcsökkel:
   A tanulók alkossanak csoportokat (2-4 fő).
   Ismerkedjenek a gyümölcsökkel, figyelembe véve:
     A gyümölcsök csoportosítását; Jellemzőiket; Összetételüket; Élettani hatásaikat; Felhasználhatóságukat
   Az ismerkedéshez használjanak információs lapokat vagy internetet.
2. Ismeretek ellenőrzése:
   Csoportos feladatmegoldás segítségével ellenőrizzük a tanulók ismereteit:
     Online feladatlapok
     Papír alapú feladatlapok
3. Gyümölcs választása és termék kiválasztása:
   Minden csoport válasszon ki egy gyümölcsöt.
   Keressenek hozzá számukra szimpatikus és elkészíthető terméket.
   Az elkészítéshez szükséges receptet internetes forrásokból vagy szakácskönyvekből gyűjtsenek (könyvtárhasználat megismerése).
4. Termék elkészítése:
   A kiválasztott terméket a csoportok az elkészítési recept alapján készítsék el.
   Az elkészítéshez oktatói segítség is rendelkezésre áll.
5. Produktum bemutatása:
    A kész süteményt a csoportok prezentálják, amely tartalmazza:
     A receptet saját képekkel illusztrálva
     PPT formátumban is bemutatható
     A termék kóstoltatása is része a bemutatónak.
</t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</si>
  <si>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"B"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</si>
  <si>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7 óra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</si>
  <si>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14 óra</t>
    </r>
  </si>
  <si>
    <t>Ágazati alapoktatás összes óraszáma: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</si>
  <si>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"A" és "C"</t>
    </r>
  </si>
  <si>
    <r>
      <t>időkeret:</t>
    </r>
    <r>
      <rPr>
        <sz val="11"/>
        <color theme="1"/>
        <rFont val="Franklin Gothic Book"/>
        <family val="2"/>
        <charset val="238"/>
      </rPr>
      <t xml:space="preserve"> 7 óra</t>
    </r>
  </si>
  <si>
    <t>Portfólió</t>
  </si>
  <si>
    <t>Vállalkozás működtetése</t>
  </si>
  <si>
    <t>Vállalkozás alapítása</t>
  </si>
  <si>
    <t>Gazdasági alapismeret</t>
  </si>
  <si>
    <t>Gazdasági és vállalkozási ismeretek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</si>
  <si>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"B"; "C"; "D"</t>
    </r>
  </si>
  <si>
    <t>Projekt címe: Tejipari eszközök, gépek, berendezések tisztítása és fertőtlenítése (csoportmunka)
A projekt célja: 
A tanulók ismerjék meg a tejipari gépek és berendezések tisztításának és fertőtlenítésének különböző módszereit, valamint azt, hogy milyen mikrobák jelenthetnek veszélyt az adott technológiai vonalakon. Fejlődjön higiéniai igényességük és elkötelezettségük a fogyasztóvédelem iránt, miközben képesek legyenek az iparági előírásoknak megfelelően végezni, illetve végeztetni a munkát, felismerni a mikrobiólógiai veszélyeket, és helyesen dokumentálni a tisztítási és fertőtlenítési folyamatokat.
A projekt leírása: 
A tanulók 3–4 fős csoportokban önállóan dolgoznak.
Összegyűjtik a tejiparban előforduló szennyeződéseket.
Egy-egy technológiai folyamatot választanak, és megvizsgálják az adott folyamatban az eszközök, gépek, berendezések tisztításának és fertőtlenítésének módjait és javaslatokat tesznek a folyamat javításának érdekében.
Feltérképezik, hogy mely mikrobák veszélyeztethetik az adott technológiai vonalat, és ezekhez milyen fertőtlenítőszerek, módszerek alkalmazandók.
A megszerzett ismeretek alapján részletes dokumentációt készítenek a vizsgált folyamatokról.
Az elkészült dokumentációt csoportonként bemutatják az osztálynak, majd a tanulók értékelik saját és más csoportok munkáját.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</si>
  <si>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"A"; "C"</t>
    </r>
  </si>
  <si>
    <t>Projekt címe: HACCP-terv készítése (csoportmunka)
A projekt célja: 
A tanulók a gyakorlatban ismerjék meg a HACCP-rendszer alapelveit és alkalmazásának lépéseit egy választott tejipari termék — például pasztőrözött fogyasztói tej — gyártási folyamatán keresztül. Fejlődjön a rendszerben való gondolkodásuk, kockázatértékelési készségük, önállóságuk, kritikai érzékük, valamint helyes dokumentációkészítési képességük.
A projekt leírása: 
A tanulók 3–4 fős csoportokban önállóan dolgoznak. Minden csoport egy választott tejipari termék gyártási folyamatára készíti el a részletes HACCP-tervet az alapelvek szerint:
veszélyek azonosítása,
kritikus szabályozási pontok meghatározása,
kritikus határértékek megállapítása az elfogadhatóság és elfogadhatatlanság elkülönítéséhez,
felügyeleti eljárások kidolgozása és alkalmazása a kritikus szabályozási pontokon,
helyesbítő tevékenységek meghatározása.
Az elkészült tervet összehasonlítják az üzem hivatalos HACCP tervével, majd a csoport bemutatja a munkáját az osztály többi tanulójának. A projekt önértékeléssel és egymás munkájának értékelésével zárul.</t>
  </si>
  <si>
    <r>
      <t>Szakirányú oktatás összes óraszá</t>
    </r>
    <r>
      <rPr>
        <b/>
        <sz val="11"/>
        <rFont val="Franklin Gothic Book"/>
        <family val="2"/>
        <charset val="238"/>
      </rPr>
      <t>ma</t>
    </r>
    <r>
      <rPr>
        <b/>
        <sz val="11"/>
        <color theme="1"/>
        <rFont val="Franklin Gothic Book"/>
        <family val="2"/>
        <charset val="238"/>
      </rPr>
      <t>:</t>
    </r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</si>
  <si>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tanuló a képzés során megismeri az üzemi gazdálkodás alapfogalmait, és képes azokat a gyakorlatban alkalmazni. Tájékozott lesz az élelmiszeriparban leggyakrabban előforduló vállalkozási formák jellemzőiben, valamint a vállalkozások létrehozásával, működtetésével és megszüntetésével kapcsolatos feladatokban. Elsajátítja a működtetéshez szükséges adózási ismereteket, a dokumentációs kötelezettségeket, a hatóságokkal való együttműködés szabályait, az árajánlat-készítés folyamatát, továbbá a tisztességes piaci magatartás követelményeit. Képes önállóan alkalmazni a digitális ügyintézés lépéseit.</t>
    </r>
  </si>
  <si>
    <t>Marketing</t>
  </si>
  <si>
    <t>Létszám és bérgazdálkodás</t>
  </si>
  <si>
    <t>Munkaügyi ismeretek</t>
  </si>
  <si>
    <t>Kommunikáció és vezetési ismeretek</t>
  </si>
  <si>
    <t>Tervezés és szervezés</t>
  </si>
  <si>
    <t>Üzemvezetési ismeretek</t>
  </si>
  <si>
    <t>Portfólió készítés</t>
  </si>
  <si>
    <t>Képzőhely, iparág sajátosságai</t>
  </si>
  <si>
    <t>Tejipari technológia gyakorlat I.</t>
  </si>
  <si>
    <t>A lehetőségek ismeretében döntést hoz saját vállalkozása formájával, működésével kapcsolatban.</t>
  </si>
  <si>
    <t>Nyitott a vállalkozásokkal kapcsolatos új ismeretekre.</t>
  </si>
  <si>
    <t>Ismeri a vállalkozás indításának módját, a vállalkozási formákat, a vállalkozás működőképességének legfontosabb feltételeit. Ismeri az elektronikus ügyintézés menetét.</t>
  </si>
  <si>
    <t>Tejipari vállalkozást tervez.</t>
  </si>
  <si>
    <t>„A” Tejipari üzemek működtetése  (1; 10; 12; 16; 17.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</si>
  <si>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Valós feladatok megoldásán keresztül a tanuló alaposan megismeri az élelmiszerbiztonságot érintő veszélyeket, valamint azok megelőzésének és kiküszöbölésének módszereit. Tisztában van a minőségbiztosítási és minőségirányítási rendszerek szükségességével, felépítésével és dokumentációs követelményeivel. Alkalmazza a tejipari HACCP-rendszert, és vezeti a kapcsolódó dokumentációkat. Képes nyilvántartásokat vezetni és ellenőrizni, valamint ismeri az élelmiszer-engedélyeztetés folyamatát.</t>
    </r>
  </si>
  <si>
    <t>Iparági minőségbiztosítás</t>
  </si>
  <si>
    <t>Minőségbiztosítási alapismeretek</t>
  </si>
  <si>
    <t>Minőségbiztosítás</t>
  </si>
  <si>
    <t>Önállóan végzi el a napi ellenőrzéshez kapcsolódó dokumentumok kitöltését.</t>
  </si>
  <si>
    <t>Törekszik a minőségirányítási dokumentumok határidejének pontos betartására.</t>
  </si>
  <si>
    <t>Alkalmazói szinten ismeri az üzemi minőségirányítási dokumentumokat, azok használatának szabályait.</t>
  </si>
  <si>
    <t>Végrehajtja a tejüzemi minőségirányítással kapcsolatos dokumentálási feladatokat.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</si>
  <si>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adott munkafolyamat szimulációja során elsajátítja a tejiparra jellemző idegen nyelvű szakkifejezéseket.
Képessé válik idegen nyelvű szövegek – például nemzetközi iparági innovációkat bemutató szakmai cikkek és tejipari berendezések kezelési utasításai – értelmezésére. Tudását a gyakorlatban is alkalmazza, képes a berendezések idegen nyelvű dokumentációja alapján azok szakszerű működtetésére, valamint hatékonyan helytáll nemzetközi munkakörnyezetben is.</t>
    </r>
  </si>
  <si>
    <t>Túró- és sajtgyártás</t>
  </si>
  <si>
    <t>Tejipari technológia II.</t>
  </si>
  <si>
    <t>Tartós és tartósított termékek gyártása</t>
  </si>
  <si>
    <t>Savanyított termékek gyártása</t>
  </si>
  <si>
    <t>Vaj és vajkészítmények gyártása</t>
  </si>
  <si>
    <t>Natúr és ízesített termékek gyártása</t>
  </si>
  <si>
    <t>Tejipari technológia I.</t>
  </si>
  <si>
    <t>Az idegen nyelvű tejipari szakirodalmat önállóan keresi meg és értelmezi.</t>
  </si>
  <si>
    <t>Elfogadja a szakmai idegennyelv ismeret szükségességét.</t>
  </si>
  <si>
    <t>Alapfokon ismeri a szakmájára jellemző idegen nyelvű szakkifejezéseket.</t>
  </si>
  <si>
    <t>Idegen nyelven olvas szakirodalmat.</t>
  </si>
  <si>
    <t>„C” Tejipari termékek gyártása és minősítése  (5; 6; 7; 8; 13; 14; 15.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</si>
  <si>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megismeri és önállóan alkalmazza a tejipari termékek gyártásához szükséges üzemi számításokat.
Képes a kapott eredményeket a termeléssel kapcsolatos döntések meghozatalában felhasználni, ezáltal hozzájárul a munkafolyamatok optimalizálásához.
Elsajátítja a munkaerő-szükségletre, a bérezésre és a hatékonyságra vonatkozó számítások elvégzését, és azokat képes a gyakorlatban is alkalmazni az üzem hatékony működésének biztosítása érdekében.</t>
    </r>
  </si>
  <si>
    <t>Vizsgaszituációk</t>
  </si>
  <si>
    <t>Tejipari technológia gyakorlat II.</t>
  </si>
  <si>
    <t>Tartós termékek gyártása</t>
  </si>
  <si>
    <t>Vaj gyártása</t>
  </si>
  <si>
    <t>Tej átvétele, kezelése</t>
  </si>
  <si>
    <t>Önállóan végzi a számítási feladatokat, és önellenőrzés után a hibákat javítja.</t>
  </si>
  <si>
    <t xml:space="preserve">Törekszik az eredmények pontos meghatározására. </t>
  </si>
  <si>
    <t>Átfogóan ismeri a tejipari gyártási folyamatokhoz kapcsolódó számítási elveket, módszereket.</t>
  </si>
  <si>
    <t>Tejipari számításokat végez.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</si>
  <si>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a képzés során részletes ismereteket szerez a tejipari nyersanyagok, segédanyagok, félkész- és késztermékek minőségi paramétereiről, valamint elsajátítja ezek meghatározásának módszereit.
A tanulási folyamat során megérti az alap- és segédanyagok minősége, valamint a késztermékek minősége közötti összefüggéseket.
Képessé válik az alap- és segédanyagok minősége alapján azok felhasználhatóságát megítélni, valamint önállóan elvégezni a félkész- és késztermékek minősítését.
Felismeri a minőségi eltéréseket, és szükség esetén megfelelő döntéseket hoz a beavatkozási lehetőségekről.
Tisztában van az érvényben lévő jogszabályokkal, és munkáját ezek betartásával végzi.</t>
    </r>
  </si>
  <si>
    <t>Érzékszervi vizsgálatok</t>
  </si>
  <si>
    <t>Mikrobiológiai vizsgálatok, higiéniai mérések</t>
  </si>
  <si>
    <t>Tejipari nyersanyagok, félkész és kész- termékek vizsgálata</t>
  </si>
  <si>
    <t>Tejipari laboratóriumi mérések</t>
  </si>
  <si>
    <t>Mérési eredményei alapján vezetői segítséggel dönt a lehetséges következményekről.</t>
  </si>
  <si>
    <t>Törekszik a laboratóriumi mérések pontos végrehajtására.</t>
  </si>
  <si>
    <t>Átfogóan ismeri a tej, a köztes- és végtermékek minősítő paramétereit, azok mérési módszereit.</t>
  </si>
  <si>
    <t>A nyers tej, a köztes- és végtermékek ellenőrzését, minősítését az aktuális Élelmiszerkönyv és rendeletek előírásai alapján elvégzi, és dönt a további felhasználás lehetőségeiről.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</si>
  <si>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tanulási folyamat során a tanuló jártasságot szerez az üzemi információs és kommunikációs rendszerek, valamint az üzem működtetéséhez szükséges specifikus szoftverek használatában.
Elsajátítja a termelésszervezéshez, valamint az információs és kommunikációs folyamatokhoz szükséges technikákat.
Megérti az adatvédelmi és adatbiztonsági szabályokat, és az üzemi információk kezelése során felelősségteljesen alkalmazza azokat.</t>
    </r>
  </si>
  <si>
    <t>Az adatvédelmi és adatbiztonsági szabályokat betartja és betartatja.</t>
  </si>
  <si>
    <t>Érdeklődik képzőhelye infokommunikációs rendszerei iránt.</t>
  </si>
  <si>
    <t>Alkalmazói szinten ismeri az üzemi információs és kommunikációs rendszereket.</t>
  </si>
  <si>
    <t>Használja a tej-/sajtüzem információs és kommunikációs rendszereit.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</si>
  <si>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projektszemléletű oktatás keretében a tanuló megismeri a tejipari melléktermékek és hulladékok szakszerű kezelésének módjait, valamint a vonatkozó jogszabályokat.
Elsajátítja és alkalmazza a melléktermékek és hulladékok megfelelő kezelésének gyakorlatát, valamint a tejipari melléktermékek hasznosítási lehetőségeit.
A tanulóban kialakul a gazdaságos termelés iránti szemlélet és a környezetvédelemmel kapcsolatos felelősségvállalás.</t>
    </r>
  </si>
  <si>
    <t>Munkáját felsővezetői irányítás mellett végzi, beosztottjai tevékenységét felügyeli, irányítja.</t>
  </si>
  <si>
    <t>Szem előtt tartja a környezet védelmét.</t>
  </si>
  <si>
    <t>Alkalmazói szinten ismeri a tejipari hulladékok és melléktermékek kezelésére vonatkozó szabályokat.</t>
  </si>
  <si>
    <t>Szakszerűen kezeli a tejipari melléktermékeket és hulladékokat.</t>
  </si>
  <si>
    <t>„E” A tejipari melléktermékek hasznosítása, hulladékkezelés  (11.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</si>
  <si>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interaktív tanulási folyamat részeként a tanuló átlátja az üzemi készletkezelő rendszert, a raktárkészlet ellenőrzési folyamatának lépéseit, aktualizálását, a termékek szállításra előkészítésének folyamatát. A tanulókban alakuljon ki a felelősségvállalás a biztonságos szállítás és tárolása iránt, hogy minden félkész-, és készterméket, és azok előállításához használt alapanyagot olyan körülmények között kell szállítani, amelyek megvédik a romlástól és a szennyeződéstől.</t>
    </r>
  </si>
  <si>
    <r>
      <t xml:space="preserve">Munkáját tudatosan, tervezetten végzi. Elkötelezett az élelmiszer-minőség, élelmiszer-biztonság megvalósításában. Törekszik az egészséges táplálkozási igényeknek megfelelő termékek előállítására. </t>
    </r>
    <r>
      <rPr>
        <sz val="11"/>
        <color rgb="FF000000"/>
        <rFont val="Franklin Gothic Book"/>
        <family val="2"/>
        <charset val="238"/>
      </rPr>
      <t>Törekszik arra, hogy tájékozott legyen az egyes technológiák és eszközök hatékonyságának jellemzőiről, energiafogyasztásukról, környezeti hatásukról. Fontosnak tartja ezen jellemzők ismeretét, javaslatot tud tenni az alternatívák közötti választásra.</t>
    </r>
  </si>
  <si>
    <t>Alkalmazói szinten ismeri a tejüzemi készletkezelő rendszert és a csomagolási utasításokat.</t>
  </si>
  <si>
    <t>Ellenőrzi, aktualizálja a raktárkészletet, előkészíti a termékeket szállításra.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</si>
  <si>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gyakorlatorientált oktatás során a tanuló megismeri a tejiparban alkalmazott gépeket és berendezéseket, azok működési elvét, felépítését, valamint az egyes eszközök technológiai folyamatban betöltött helyét és szerepét.
Átlátja a gépek, berendezések beállítási és szabályozási lehetőségeit, elsajátítja és alkalmazza azok szakszerű kezelését, használat utáni tisztítási módjait, valamint az alapvető karbantartási feladatokat.
Tisztában van az érvényben lévő csomagolási előírásokkal, valamint a csomagoláson feltüntetendő jelölésekkel, mint például a tápértékjelölés, az allergének megjelenítése, illetve az élelmiszerek csomagolására vonatkozó törvényi rendelkezések.
A tanuló megismeri a csomagolással, csomagolóanyagokkal és a kapcsolódó eszközökkel szembeni követelményeket, és képessé válik a csomagolási művelet szakszerű elvégzésére.</t>
    </r>
  </si>
  <si>
    <t>Túró- és sajtgyártás gépei</t>
  </si>
  <si>
    <t>Tejipari gépek II.</t>
  </si>
  <si>
    <t>Termékek csomagolása</t>
  </si>
  <si>
    <t>A sűrített, porított termékek gyártásának gépei</t>
  </si>
  <si>
    <t>A savanyított termékek gyártásának gépei</t>
  </si>
  <si>
    <t>A vajgyártás gépei</t>
  </si>
  <si>
    <t>A natúr és ízesített termékek gyártásának gépei</t>
  </si>
  <si>
    <t>A tejátvétel és tejkezelés gépei, berendezései</t>
  </si>
  <si>
    <t>Tejipari gépek I.</t>
  </si>
  <si>
    <t>Átfogóan ismeri a tejipari csomagolástechnológiai eljárásokat, berendezéseket, azok működését, és a késztermékek jelölésével kapcsolatos előírásokat, valamint a tejiparban alkalmazott hatékony tisztítási, fertőtlenítési módszereket.</t>
  </si>
  <si>
    <t>A tejtermékgyártó és -csomagoló berendezéseket, gépeket a biztonsági előírásoknak megfelelően kezeli, tisztítja, fertőtleníti.</t>
  </si>
  <si>
    <t>„D” Tejpari gépek (9. sor)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</si>
  <si>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tanuló a gyakorlatorientált tanulási folyamat során megismeri és alkalmazza a tartós tejipari termékek gyártásának technológiai műveleteit, azok paramétereit, valamint a termékek szabályszerű csomagolására és jelölésére vonatkozó előírásokat.
(Tartós és féltartós termékek gyártása; sűrített tej gyártása; porított termékek előállítása.)
A tanulók olyan készségeket sajátítanak el, amelyek segítségével megismerik a technológiákat, a felhasznált anyagokat, azok gyakorlati alkalmazását, valamint a tartós tejipari termékek előállításának szakmai fogásait. Képessé válnak arra, hogy az elméleti ismereteiket szakszerűen és önállóan alkalmazzák munkájuk során.
A tanulási folyamat során fokozatosan megértik a tejipari melléktermékek hasznosításának szakmai jelentőségét, mind gazdasági, mind környezetvédelmi szempontból.</t>
    </r>
  </si>
  <si>
    <t>Összefüggéseiben ismeri az ultrapasztőrözött tej, steriltej, sűrített tej, tejpor, kazein gyártási műveleteit, technológiai paramétereit, gépeit, és a berendezések működését, az aszeptikus technológiát, a membrán-technológiai eljárásokat, szűrési munkafolyamatokat.</t>
  </si>
  <si>
    <t>Tartós és tartósított tejtermékeket (ultrapasztőrözött tej, steril tej, sűrített, porított tejtermékek, kazein) gyárt.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</si>
  <si>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Gyakorlati feladatok elvégzése során a tanuló megismeri és alkalmazza a túró- és sajtkészítés technológiai műveleteit és azok paramétereit, valamint a termékek szabályszerű csomagolására és jelölésére vonatkozó előírásokat.
(A sajttej előkészítése, kezelése, alvasztása; az alvadék kidolgozása, különleges kezelése, formázása, különleges formázási eljárások; a sajtok préselése, megjelölése, sózása; a sajtok érlelése; sajtkészítmények és ömlesztett sajtok gyártása.)
A tanulók olyan készségeket sajátítanak el, amelyek segítségével megismerik a technológiai folyamatokat, a felhasznált anyagokat, azok gyakorlati alkalmazását, valamint a túró- és sajtgyártás szakmai fogásait. Képessé válnak az elméleti ismereteik szakszerű és önálló alkalmazására a mindennapi munkavégzés során.</t>
    </r>
  </si>
  <si>
    <t>Összefüggéseiben ismeri a különböző típusú (lágy, félkemény, kemény) sajtok, ömlesztett sajtok és túró gyártási műveleteit, technológiai paramétereit, gépeit, és a berendezések működését.</t>
  </si>
  <si>
    <t>Különböző típusú (lágy, félkemény, kemény) sajtokat, ömlesztett sajtokat és túrót gyárt.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</si>
  <si>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Gyakorlati feladatok megoldása során a tanuló megismeri és alkalmazza az édes tejszínvaj, a savanyú tejszínvaj, valamint a vajkészítmények gyártásának technológiai műveleteit és paramétereit, továbbá a termékek csomagolására és jelölésére vonatkozó előírásokat. (Ideértve a vajkészítést szakaszos és folytonos eljárással.)
A tanulók olyan készségeket sajátítanak el, amelyek segítségével megismerik a technológiai folyamatokat, a felhasznált alapanyagokat és azok gyakorlati alkalmazását. Képessé válnak a vaj és vajkészítmények előállításának szakmai fogásait önállóan, szakszerűen alkalmazni, valamint elméleti ismereteiket hatékonyan hasznosítani a munkavégzés során.</t>
    </r>
  </si>
  <si>
    <t>Összefüggéseiben ismeri a szakaszos és folytonos vajgyártás műveleteit, technológiai paramétereit, gépeit, és a berendezések működését.</t>
  </si>
  <si>
    <t>Vajat és vajkészítményeket gyárt.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</si>
  <si>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elsajátítja és alkalmazza a natúr és ízesített tejtermékek, valamint a savanyított termékek gyártásának technológiai műveleteit és paramétereit, továbbá ismeri a termékek csomagolására és jelölésére vonatkozó előírásokat. (Ideértve a fogyasztói tejeket, ízesített tejkészítményeket, tejszínkészítményeket, különleges tejkészítmények gyártását, valamint a natúr joghurt, kefir és ízesített joghurtok előállítását.)
A tanulók olyan készségekre tesznek szert, amelyek segítségével megértik a technológiák működését, a felhasznált alapanyagokat, azok gyakorlati alkalmazását, valamint a natúr és ízesített, illetve savanyított termékek előállításának szakmai fogásait. Ezzel párhuzamosan képesek elméleti tudásukat a munkájuk során hatékonyan alkalmazni.
A képzés célja, hogy a tanuló önállóan, szakszerűen és magabiztosan végezze a tanult technológiák gyakorlati alkalmazását a mindennapi munkavégzés során.</t>
    </r>
  </si>
  <si>
    <t>Összefüggéseiben ismeri a fogyasztói tejek, ízesített tejkészítmények, tejszínkészítmények, savanyú tejtermékek előállításának műveleteit, technológiai paramétereit, gépeit, és a berendezések működését.</t>
  </si>
  <si>
    <t>Natúr és ízesített tejkészítményeket, savanyú tejtermékeket gyárt.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</si>
  <si>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átfogó ismereteket szerez a tejiparban használt színtenyészetekről és azok alkalmazási területeiről. Ismeri a beoltás főbb paramétereit, és szakszerűen alkalmazza azokat különböző savanyított tejtermékek — mint például savanyított tejkészítmények, savanyú tejszínvaj, túró és sajt — gyártása során. Tudatában van a beoltás paramétereinek jelentőségével, valamint azok hatásával a késztermék minőségére.</t>
    </r>
  </si>
  <si>
    <t>A tejipari technológia élelmiszerkémiai és mikrobiológiai alapjai</t>
  </si>
  <si>
    <t>Figyelemmel kíséri szakmája legújabb fejlesztéseit, eredményeit.</t>
  </si>
  <si>
    <t>Átfogóan ismeri a tejipari színtenyészeteket, alkalmazási területüket, funkciójukat.</t>
  </si>
  <si>
    <t>Elvégzi a beoltást a tejipari termékek (savanyított termékek, vaj, sajtok, túró) gyártása során.</t>
  </si>
  <si>
    <t>„B” A tej átvétele, minősítése és feldolgozása (2; 3; 4.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</si>
  <si>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átfogó ismereteket szerez a tej alkotóelemeiről és azok technológiai szerepéről a feldolgozás különböző szakaszaiban, valamint a tejátvétel minőségi paramétereiről és a tejátvételhez használt eszközök, berendezések szerepéről. Gyakorlatban alkalmazza a tej elsődleges kezelésének technológiai műveleteit, figyelembe véve azok hatását az alapanyagra. Megismeri az alapanyagok hibáit és azok lehetséges kezelését, továbbá betartja a műveletek higiéniai és munkavédelmi előírásait.</t>
    </r>
  </si>
  <si>
    <t>A tej összetevői, technológiai szerepük, tejátvétel, tejkezelés</t>
  </si>
  <si>
    <t>Képes az önellenőrzésre, döntést hoz arról, hogy a beazonosított hiba önállóan elhárítható-e.</t>
  </si>
  <si>
    <t xml:space="preserve">Törekszik a nyersanyagok gazdaságos felhasználására. </t>
  </si>
  <si>
    <r>
      <t>Összefüggéseiben ismeri a tej általános kezelésének műveleteit, hatásukat</t>
    </r>
    <r>
      <rPr>
        <sz val="11"/>
        <color rgb="FFFF0000"/>
        <rFont val="Franklin Gothic Book"/>
        <family val="2"/>
        <charset val="238"/>
      </rPr>
      <t>,</t>
    </r>
    <r>
      <rPr>
        <sz val="11"/>
        <color theme="1"/>
        <rFont val="Franklin Gothic Book"/>
        <family val="2"/>
        <charset val="238"/>
      </rPr>
      <t xml:space="preserve"> paramétereit, berendezéseit és azok használatát.</t>
    </r>
  </si>
  <si>
    <t>Elvégzi a tej elsődleges kezelését.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</si>
  <si>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a gyakorlati tevékenységek során megismeri a tej összetevőit és azok szerepét a technológiai folyamatokban. Elsajátítja a tejátvétel minőségi paramétereit, valamint a tejátvételhez használt eszközök és berendezések működését és jelentőségét. Tudatosan kezeli a tejipar szempontjából fontos mikrobiológiai tényezőket, és felismeri a tejfeldolgozás során előforduló hasznos és káros mikrobákat. Ismeri és alkalmazza a tej tárolásának és kezelésének technológiai műveleteit, valamint a csomagolóanyagok ellenőrzési módszereit és a csomagolás jelölésére vonatkozó előírásokat.</t>
    </r>
  </si>
  <si>
    <t>Alapanyagok vizsgálata</t>
  </si>
  <si>
    <t>Általános laboratóriumi műveletek</t>
  </si>
  <si>
    <t>Törekszik a pontos, precíz munkavégzésre.</t>
  </si>
  <si>
    <t>Összefüggéseiben ismeri a tejátvétel minősítő paramétereit, a tejátvételi vonal berendezéseit, azok működését és szerepét.</t>
  </si>
  <si>
    <t>Tejipari alapanyagokat, csomagolóanyagokat vesz át, minősít, tárol.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</si>
  <si>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ismerje meg a saját képzőhelyének felépítését és főbb feladatait. Alkalmazza a vonatkozó iparági munkavédelmi, tűzvédelmi, környezetvédelmi, higiéniai és minőségbiztosítási előírásokat. Ismerje és végezze el a termelőberendezések és vezetékrendszerek tisztítását, valamint a hulladékok szakszerű kezelését. Legyen jártas az üzem információs és kommunikációs rendszerében, és vegyen részt a munkafolyamatok tervezésében. Sajátítsa el, és alkalmazza az élelmiszeriparra, ezen belül különösen a tejiparra vonatkozó jogszabályokat.</t>
    </r>
  </si>
  <si>
    <t>A személyi, termék- és üzemi higiéniával, munka- és környezetvédelemmel, élelmiszer-biztonsági, minőségirányítási rendszerek működtetésével kapcsolatos szabályokat munkája során betartja, és azt másokkal betartatja.</t>
  </si>
  <si>
    <t>Érdeklődik munkahelye egyedi sajátosságai iránt.</t>
  </si>
  <si>
    <t>Alapszinten ismeri képzőhelye szervezeti felépítését, feladatait, az alkalmazott élelmiszerbiztonsági, minőségirányítási rendszereit, az élelmiszeripari jogszabályok, a Magyar Élelmiszerkönyv munka- környezetvédelmi és higiéniai előírásait, termékpalettáját.</t>
  </si>
  <si>
    <t>Megfogalmazza a tejipar és a képzőhelye egyedi sajátosságait. Az élelmiszeripar, tejipar jogi követelményeit elsajátítja.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</si>
</sst>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Franklin Gothic Book"/>
      <family val="2"/>
      <charset val="238"/>
    </font>
    <font>
      <sz val="11"/>
      <color theme="1"/>
      <name val="Franklin Gothic Book"/>
      <family val="2"/>
      <charset val="238"/>
    </font>
    <font>
      <b/>
      <sz val="11"/>
      <name val="Franklin Gothic Book"/>
      <family val="2"/>
      <charset val="238"/>
    </font>
    <font>
      <sz val="11"/>
      <name val="Franklin Gothic Book"/>
      <family val="2"/>
      <charset val="238"/>
    </font>
    <font>
      <sz val="11"/>
      <color rgb="FFFF0000"/>
      <name val="Franklin Gothic Book"/>
      <family val="2"/>
      <charset val="238"/>
    </font>
    <font>
      <sz val="11"/>
      <color rgb="FF000000"/>
      <name val="Franklin Gothic Boo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55D"/>
        <bgColor indexed="64"/>
      </patternFill>
    </fill>
    <fill>
      <patternFill patternType="solid">
        <fgColor rgb="FFD5E9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B5F8"/>
        <bgColor indexed="64"/>
      </patternFill>
    </fill>
    <fill>
      <patternFill patternType="solid">
        <fgColor rgb="FFFFE4B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justify" vertical="center" wrapText="1"/>
    </xf>
    <xf numFmtId="0" fontId="1" fillId="5" borderId="11" xfId="0" applyFont="1" applyFill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justify" vertical="center" wrapText="1"/>
    </xf>
    <xf numFmtId="0" fontId="2" fillId="6" borderId="9" xfId="0" applyFont="1" applyFill="1" applyBorder="1" applyAlignment="1">
      <alignment horizontal="justify" vertical="center" wrapText="1"/>
    </xf>
    <xf numFmtId="0" fontId="2" fillId="6" borderId="13" xfId="0" applyFont="1" applyFill="1" applyBorder="1" applyAlignment="1">
      <alignment horizontal="justify" vertical="center" wrapText="1"/>
    </xf>
    <xf numFmtId="0" fontId="3" fillId="4" borderId="10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1" fillId="2" borderId="24" xfId="0" applyFont="1" applyFill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right" vertical="center" wrapText="1"/>
    </xf>
    <xf numFmtId="0" fontId="1" fillId="4" borderId="10" xfId="0" applyFont="1" applyFill="1" applyBorder="1" applyAlignment="1">
      <alignment horizontal="right" vertical="center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3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C55D"/>
      <color rgb="FFFFE4B5"/>
      <color rgb="FFD5E9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AF2A-4D8B-4F1A-85F3-AE774492B6F5}">
  <sheetPr>
    <tabColor rgb="FFFFC55D"/>
  </sheetPr>
  <dimension ref="A1:H86"/>
  <sheetViews>
    <sheetView tabSelected="1" zoomScale="85" zoomScaleNormal="85" workbookViewId="0">
      <pane ySplit="1" topLeftCell="A2" activePane="bottomLeft" state="frozen"/>
      <selection pane="bottomLeft" activeCell="C86" sqref="C86:F86"/>
    </sheetView>
  </sheetViews>
  <sheetFormatPr defaultColWidth="9.140625" defaultRowHeight="15.75" x14ac:dyDescent="0.25"/>
  <cols>
    <col min="1" max="1" width="12" style="3" customWidth="1"/>
    <col min="2" max="2" width="28.5703125" style="4" customWidth="1"/>
    <col min="3" max="3" width="23" style="3" customWidth="1"/>
    <col min="4" max="4" width="28.570312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ht="15.6" customHeight="1" x14ac:dyDescent="0.25">
      <c r="A2" s="39">
        <v>1</v>
      </c>
      <c r="B2" s="36" t="s">
        <v>52</v>
      </c>
      <c r="C2" s="16" t="s">
        <v>10</v>
      </c>
      <c r="D2" s="16" t="s">
        <v>11</v>
      </c>
      <c r="E2" s="16" t="s">
        <v>12</v>
      </c>
      <c r="F2" s="16" t="s">
        <v>13</v>
      </c>
      <c r="G2" s="30" t="s">
        <v>28</v>
      </c>
      <c r="H2" s="31"/>
    </row>
    <row r="3" spans="1:8" ht="15.6" customHeight="1" x14ac:dyDescent="0.25">
      <c r="A3" s="40"/>
      <c r="B3" s="37"/>
      <c r="C3" s="17"/>
      <c r="D3" s="17"/>
      <c r="E3" s="17"/>
      <c r="F3" s="17"/>
      <c r="G3" s="10" t="s">
        <v>29</v>
      </c>
      <c r="H3" s="11">
        <v>16</v>
      </c>
    </row>
    <row r="4" spans="1:8" ht="34.700000000000003" customHeight="1" x14ac:dyDescent="0.25">
      <c r="A4" s="40"/>
      <c r="B4" s="37"/>
      <c r="C4" s="17"/>
      <c r="D4" s="17"/>
      <c r="E4" s="17"/>
      <c r="F4" s="17"/>
      <c r="G4" s="10" t="s">
        <v>30</v>
      </c>
      <c r="H4" s="11">
        <v>9</v>
      </c>
    </row>
    <row r="5" spans="1:8" ht="84" customHeight="1" thickBot="1" x14ac:dyDescent="0.3">
      <c r="A5" s="40"/>
      <c r="B5" s="37"/>
      <c r="C5" s="18"/>
      <c r="D5" s="18"/>
      <c r="E5" s="18"/>
      <c r="F5" s="18"/>
      <c r="G5" s="32" t="s">
        <v>8</v>
      </c>
      <c r="H5" s="34">
        <f>SUM(H3:H4,)</f>
        <v>25</v>
      </c>
    </row>
    <row r="6" spans="1:8" ht="93" customHeight="1" thickBot="1" x14ac:dyDescent="0.3">
      <c r="A6" s="41"/>
      <c r="B6" s="38"/>
      <c r="C6" s="14" t="s">
        <v>56</v>
      </c>
      <c r="D6" s="14"/>
      <c r="E6" s="14"/>
      <c r="F6" s="15"/>
      <c r="G6" s="33"/>
      <c r="H6" s="35"/>
    </row>
    <row r="7" spans="1:8" ht="16.5" customHeight="1" x14ac:dyDescent="0.25">
      <c r="A7" s="39">
        <v>2</v>
      </c>
      <c r="B7" s="36" t="s">
        <v>53</v>
      </c>
      <c r="C7" s="16" t="s">
        <v>14</v>
      </c>
      <c r="D7" s="16" t="s">
        <v>15</v>
      </c>
      <c r="E7" s="16" t="s">
        <v>12</v>
      </c>
      <c r="F7" s="16" t="s">
        <v>13</v>
      </c>
      <c r="G7" s="30" t="s">
        <v>31</v>
      </c>
      <c r="H7" s="31"/>
    </row>
    <row r="8" spans="1:8" ht="48" thickBot="1" x14ac:dyDescent="0.3">
      <c r="A8" s="40"/>
      <c r="B8" s="37"/>
      <c r="C8" s="17"/>
      <c r="D8" s="17"/>
      <c r="E8" s="17"/>
      <c r="F8" s="17"/>
      <c r="G8" s="10" t="s">
        <v>36</v>
      </c>
      <c r="H8" s="11">
        <v>2</v>
      </c>
    </row>
    <row r="9" spans="1:8" ht="16.5" customHeight="1" x14ac:dyDescent="0.25">
      <c r="A9" s="40"/>
      <c r="B9" s="37"/>
      <c r="C9" s="17"/>
      <c r="D9" s="17"/>
      <c r="E9" s="17"/>
      <c r="F9" s="17"/>
      <c r="G9" s="30" t="s">
        <v>48</v>
      </c>
      <c r="H9" s="31"/>
    </row>
    <row r="10" spans="1:8" ht="16.5" customHeight="1" x14ac:dyDescent="0.25">
      <c r="A10" s="40"/>
      <c r="B10" s="37"/>
      <c r="C10" s="17"/>
      <c r="D10" s="17"/>
      <c r="E10" s="17"/>
      <c r="F10" s="17"/>
      <c r="G10" s="10" t="s">
        <v>49</v>
      </c>
      <c r="H10" s="11">
        <v>12</v>
      </c>
    </row>
    <row r="11" spans="1:8" ht="48" customHeight="1" x14ac:dyDescent="0.25">
      <c r="A11" s="40"/>
      <c r="B11" s="37"/>
      <c r="C11" s="17"/>
      <c r="D11" s="17"/>
      <c r="E11" s="17"/>
      <c r="F11" s="17"/>
      <c r="G11" s="10" t="s">
        <v>50</v>
      </c>
      <c r="H11" s="11">
        <v>12</v>
      </c>
    </row>
    <row r="12" spans="1:8" ht="16.5" thickBot="1" x14ac:dyDescent="0.3">
      <c r="A12" s="40"/>
      <c r="B12" s="37"/>
      <c r="C12" s="18"/>
      <c r="D12" s="18"/>
      <c r="E12" s="18"/>
      <c r="F12" s="18"/>
      <c r="G12" s="32" t="s">
        <v>8</v>
      </c>
      <c r="H12" s="34">
        <f>SUM(H8:H8,H10:H11,)</f>
        <v>26</v>
      </c>
    </row>
    <row r="13" spans="1:8" ht="102.6" customHeight="1" thickBot="1" x14ac:dyDescent="0.3">
      <c r="A13" s="41"/>
      <c r="B13" s="38"/>
      <c r="C13" s="14" t="s">
        <v>57</v>
      </c>
      <c r="D13" s="14"/>
      <c r="E13" s="14"/>
      <c r="F13" s="15"/>
      <c r="G13" s="33"/>
      <c r="H13" s="35"/>
    </row>
    <row r="14" spans="1:8" ht="16.5" customHeight="1" x14ac:dyDescent="0.25">
      <c r="A14" s="39">
        <v>3</v>
      </c>
      <c r="B14" s="36" t="s">
        <v>55</v>
      </c>
      <c r="C14" s="16" t="s">
        <v>16</v>
      </c>
      <c r="D14" s="16" t="s">
        <v>17</v>
      </c>
      <c r="E14" s="16" t="s">
        <v>12</v>
      </c>
      <c r="F14" s="16" t="s">
        <v>13</v>
      </c>
      <c r="G14" s="30" t="s">
        <v>28</v>
      </c>
      <c r="H14" s="31"/>
    </row>
    <row r="15" spans="1:8" x14ac:dyDescent="0.25">
      <c r="A15" s="40"/>
      <c r="B15" s="37"/>
      <c r="C15" s="17"/>
      <c r="D15" s="17"/>
      <c r="E15" s="17"/>
      <c r="F15" s="17"/>
      <c r="G15" s="10" t="s">
        <v>29</v>
      </c>
      <c r="H15" s="11">
        <v>4</v>
      </c>
    </row>
    <row r="16" spans="1:8" ht="32.25" thickBot="1" x14ac:dyDescent="0.3">
      <c r="A16" s="40"/>
      <c r="B16" s="37"/>
      <c r="C16" s="17"/>
      <c r="D16" s="17"/>
      <c r="E16" s="17"/>
      <c r="F16" s="17"/>
      <c r="G16" s="10" t="s">
        <v>30</v>
      </c>
      <c r="H16" s="11">
        <v>18</v>
      </c>
    </row>
    <row r="17" spans="1:8" x14ac:dyDescent="0.25">
      <c r="A17" s="40"/>
      <c r="B17" s="37"/>
      <c r="C17" s="17"/>
      <c r="D17" s="17"/>
      <c r="E17" s="17"/>
      <c r="F17" s="17"/>
      <c r="G17" s="30" t="s">
        <v>31</v>
      </c>
      <c r="H17" s="31"/>
    </row>
    <row r="18" spans="1:8" ht="32.25" thickBot="1" x14ac:dyDescent="0.3">
      <c r="A18" s="40"/>
      <c r="B18" s="37"/>
      <c r="C18" s="17"/>
      <c r="D18" s="17"/>
      <c r="E18" s="17"/>
      <c r="F18" s="17"/>
      <c r="G18" s="10" t="s">
        <v>35</v>
      </c>
      <c r="H18" s="11">
        <v>2</v>
      </c>
    </row>
    <row r="19" spans="1:8" x14ac:dyDescent="0.25">
      <c r="A19" s="40"/>
      <c r="B19" s="37"/>
      <c r="C19" s="17"/>
      <c r="D19" s="17"/>
      <c r="E19" s="17"/>
      <c r="F19" s="17"/>
      <c r="G19" s="30" t="s">
        <v>37</v>
      </c>
      <c r="H19" s="31"/>
    </row>
    <row r="20" spans="1:8" x14ac:dyDescent="0.25">
      <c r="A20" s="40"/>
      <c r="B20" s="37"/>
      <c r="C20" s="17"/>
      <c r="D20" s="17"/>
      <c r="E20" s="17"/>
      <c r="F20" s="17"/>
      <c r="G20" s="10" t="s">
        <v>39</v>
      </c>
      <c r="H20" s="11">
        <v>2</v>
      </c>
    </row>
    <row r="21" spans="1:8" x14ac:dyDescent="0.25">
      <c r="A21" s="40"/>
      <c r="B21" s="37"/>
      <c r="C21" s="17"/>
      <c r="D21" s="17"/>
      <c r="E21" s="17"/>
      <c r="F21" s="17"/>
      <c r="G21" s="10" t="s">
        <v>40</v>
      </c>
      <c r="H21" s="11">
        <v>2</v>
      </c>
    </row>
    <row r="22" spans="1:8" x14ac:dyDescent="0.25">
      <c r="A22" s="40"/>
      <c r="B22" s="37"/>
      <c r="C22" s="17"/>
      <c r="D22" s="17"/>
      <c r="E22" s="17"/>
      <c r="F22" s="17"/>
      <c r="G22" s="10" t="s">
        <v>41</v>
      </c>
      <c r="H22" s="11">
        <v>2</v>
      </c>
    </row>
    <row r="23" spans="1:8" x14ac:dyDescent="0.25">
      <c r="A23" s="40"/>
      <c r="B23" s="37"/>
      <c r="C23" s="17"/>
      <c r="D23" s="17"/>
      <c r="E23" s="17"/>
      <c r="F23" s="17"/>
      <c r="G23" s="10" t="s">
        <v>42</v>
      </c>
      <c r="H23" s="11">
        <v>2</v>
      </c>
    </row>
    <row r="24" spans="1:8" x14ac:dyDescent="0.25">
      <c r="A24" s="40"/>
      <c r="B24" s="37"/>
      <c r="C24" s="17"/>
      <c r="D24" s="17"/>
      <c r="E24" s="17"/>
      <c r="F24" s="17"/>
      <c r="G24" s="10" t="s">
        <v>43</v>
      </c>
      <c r="H24" s="11">
        <v>2</v>
      </c>
    </row>
    <row r="25" spans="1:8" ht="16.5" thickBot="1" x14ac:dyDescent="0.3">
      <c r="A25" s="40"/>
      <c r="B25" s="37"/>
      <c r="C25" s="17"/>
      <c r="D25" s="17"/>
      <c r="E25" s="17"/>
      <c r="F25" s="17"/>
      <c r="G25" s="10" t="s">
        <v>44</v>
      </c>
      <c r="H25" s="11">
        <v>2</v>
      </c>
    </row>
    <row r="26" spans="1:8" x14ac:dyDescent="0.25">
      <c r="A26" s="40"/>
      <c r="B26" s="37"/>
      <c r="C26" s="17"/>
      <c r="D26" s="17"/>
      <c r="E26" s="17"/>
      <c r="F26" s="17"/>
      <c r="G26" s="30" t="s">
        <v>45</v>
      </c>
      <c r="H26" s="31"/>
    </row>
    <row r="27" spans="1:8" ht="32.25" thickBot="1" x14ac:dyDescent="0.3">
      <c r="A27" s="40"/>
      <c r="B27" s="37"/>
      <c r="C27" s="17"/>
      <c r="D27" s="17"/>
      <c r="E27" s="17"/>
      <c r="F27" s="17"/>
      <c r="G27" s="10" t="s">
        <v>47</v>
      </c>
      <c r="H27" s="11">
        <v>60</v>
      </c>
    </row>
    <row r="28" spans="1:8" x14ac:dyDescent="0.25">
      <c r="A28" s="40"/>
      <c r="B28" s="37"/>
      <c r="C28" s="17"/>
      <c r="D28" s="17"/>
      <c r="E28" s="17"/>
      <c r="F28" s="17"/>
      <c r="G28" s="30" t="s">
        <v>51</v>
      </c>
      <c r="H28" s="31"/>
    </row>
    <row r="29" spans="1:8" ht="32.25" thickBot="1" x14ac:dyDescent="0.3">
      <c r="A29" s="40"/>
      <c r="B29" s="37"/>
      <c r="C29" s="17"/>
      <c r="D29" s="17"/>
      <c r="E29" s="17"/>
      <c r="F29" s="17"/>
      <c r="G29" s="10" t="s">
        <v>51</v>
      </c>
      <c r="H29" s="11">
        <v>135</v>
      </c>
    </row>
    <row r="30" spans="1:8" x14ac:dyDescent="0.25">
      <c r="A30" s="40"/>
      <c r="B30" s="37"/>
      <c r="C30" s="17"/>
      <c r="D30" s="17"/>
      <c r="E30" s="17"/>
      <c r="F30" s="17"/>
      <c r="G30" s="30" t="s">
        <v>48</v>
      </c>
      <c r="H30" s="31"/>
    </row>
    <row r="31" spans="1:8" x14ac:dyDescent="0.25">
      <c r="A31" s="40"/>
      <c r="B31" s="37"/>
      <c r="C31" s="17"/>
      <c r="D31" s="17"/>
      <c r="E31" s="17"/>
      <c r="F31" s="17"/>
      <c r="G31" s="10" t="s">
        <v>49</v>
      </c>
      <c r="H31" s="11">
        <v>2</v>
      </c>
    </row>
    <row r="32" spans="1:8" x14ac:dyDescent="0.25">
      <c r="A32" s="40"/>
      <c r="B32" s="37"/>
      <c r="C32" s="17"/>
      <c r="D32" s="17"/>
      <c r="E32" s="17"/>
      <c r="F32" s="17"/>
      <c r="G32" s="10" t="s">
        <v>50</v>
      </c>
      <c r="H32" s="11">
        <v>2</v>
      </c>
    </row>
    <row r="33" spans="1:8" ht="16.5" thickBot="1" x14ac:dyDescent="0.3">
      <c r="A33" s="40"/>
      <c r="B33" s="37"/>
      <c r="C33" s="18"/>
      <c r="D33" s="18"/>
      <c r="E33" s="18"/>
      <c r="F33" s="18"/>
      <c r="G33" s="32" t="s">
        <v>8</v>
      </c>
      <c r="H33" s="34">
        <f>SUM(H15:H16,H18:H18,H20:H25,H27:H27,H29:H29,H31:H32,)</f>
        <v>235</v>
      </c>
    </row>
    <row r="34" spans="1:8" ht="204.75" customHeight="1" thickBot="1" x14ac:dyDescent="0.3">
      <c r="A34" s="41"/>
      <c r="B34" s="38"/>
      <c r="C34" s="14" t="s">
        <v>58</v>
      </c>
      <c r="D34" s="14"/>
      <c r="E34" s="14"/>
      <c r="F34" s="15"/>
      <c r="G34" s="33"/>
      <c r="H34" s="35"/>
    </row>
    <row r="35" spans="1:8" ht="16.5" customHeight="1" x14ac:dyDescent="0.25">
      <c r="A35" s="39">
        <v>4</v>
      </c>
      <c r="B35" s="36" t="s">
        <v>54</v>
      </c>
      <c r="C35" s="16" t="s">
        <v>18</v>
      </c>
      <c r="D35" s="16" t="s">
        <v>19</v>
      </c>
      <c r="E35" s="16" t="s">
        <v>12</v>
      </c>
      <c r="F35" s="16" t="s">
        <v>13</v>
      </c>
      <c r="G35" s="30" t="s">
        <v>31</v>
      </c>
      <c r="H35" s="31"/>
    </row>
    <row r="36" spans="1:8" ht="31.5" x14ac:dyDescent="0.25">
      <c r="A36" s="40"/>
      <c r="B36" s="37"/>
      <c r="C36" s="17"/>
      <c r="D36" s="17"/>
      <c r="E36" s="17"/>
      <c r="F36" s="17"/>
      <c r="G36" s="10" t="s">
        <v>34</v>
      </c>
      <c r="H36" s="11">
        <v>3</v>
      </c>
    </row>
    <row r="37" spans="1:8" ht="31.5" x14ac:dyDescent="0.25">
      <c r="A37" s="40"/>
      <c r="B37" s="37"/>
      <c r="C37" s="17"/>
      <c r="D37" s="17"/>
      <c r="E37" s="17"/>
      <c r="F37" s="17"/>
      <c r="G37" s="10" t="s">
        <v>35</v>
      </c>
      <c r="H37" s="11">
        <v>3</v>
      </c>
    </row>
    <row r="38" spans="1:8" ht="47.25" x14ac:dyDescent="0.25">
      <c r="A38" s="40"/>
      <c r="B38" s="37"/>
      <c r="C38" s="17"/>
      <c r="D38" s="17"/>
      <c r="E38" s="17"/>
      <c r="F38" s="17"/>
      <c r="G38" s="10" t="s">
        <v>36</v>
      </c>
      <c r="H38" s="11">
        <v>2</v>
      </c>
    </row>
    <row r="39" spans="1:8" ht="16.5" thickBot="1" x14ac:dyDescent="0.3">
      <c r="A39" s="40"/>
      <c r="B39" s="37"/>
      <c r="C39" s="18"/>
      <c r="D39" s="18"/>
      <c r="E39" s="18"/>
      <c r="F39" s="18"/>
      <c r="G39" s="32" t="s">
        <v>8</v>
      </c>
      <c r="H39" s="34">
        <f>SUM(H36:H38,)</f>
        <v>8</v>
      </c>
    </row>
    <row r="40" spans="1:8" ht="123" customHeight="1" thickBot="1" x14ac:dyDescent="0.3">
      <c r="A40" s="41"/>
      <c r="B40" s="38"/>
      <c r="C40" s="14" t="s">
        <v>59</v>
      </c>
      <c r="D40" s="14"/>
      <c r="E40" s="14"/>
      <c r="F40" s="15"/>
      <c r="G40" s="33"/>
      <c r="H40" s="35"/>
    </row>
    <row r="41" spans="1:8" ht="16.5" customHeight="1" x14ac:dyDescent="0.25">
      <c r="A41" s="39">
        <v>5</v>
      </c>
      <c r="B41" s="36" t="s">
        <v>54</v>
      </c>
      <c r="C41" s="16" t="s">
        <v>20</v>
      </c>
      <c r="D41" s="16" t="s">
        <v>21</v>
      </c>
      <c r="E41" s="16" t="s">
        <v>12</v>
      </c>
      <c r="F41" s="16" t="s">
        <v>13</v>
      </c>
      <c r="G41" s="30" t="s">
        <v>31</v>
      </c>
      <c r="H41" s="31"/>
    </row>
    <row r="42" spans="1:8" x14ac:dyDescent="0.25">
      <c r="A42" s="40"/>
      <c r="B42" s="37"/>
      <c r="C42" s="17"/>
      <c r="D42" s="17"/>
      <c r="E42" s="17"/>
      <c r="F42" s="17"/>
      <c r="G42" s="10" t="s">
        <v>33</v>
      </c>
      <c r="H42" s="11">
        <v>7</v>
      </c>
    </row>
    <row r="43" spans="1:8" ht="96.75" customHeight="1" thickBot="1" x14ac:dyDescent="0.3">
      <c r="A43" s="40"/>
      <c r="B43" s="37"/>
      <c r="C43" s="18"/>
      <c r="D43" s="18"/>
      <c r="E43" s="18"/>
      <c r="F43" s="18"/>
      <c r="G43" s="32" t="s">
        <v>8</v>
      </c>
      <c r="H43" s="34">
        <f>SUM(H42:H42,)</f>
        <v>7</v>
      </c>
    </row>
    <row r="44" spans="1:8" ht="123.6" customHeight="1" thickBot="1" x14ac:dyDescent="0.3">
      <c r="A44" s="41"/>
      <c r="B44" s="38"/>
      <c r="C44" s="14" t="s">
        <v>60</v>
      </c>
      <c r="D44" s="14"/>
      <c r="E44" s="14"/>
      <c r="F44" s="15"/>
      <c r="G44" s="33"/>
      <c r="H44" s="35"/>
    </row>
    <row r="45" spans="1:8" ht="16.5" customHeight="1" x14ac:dyDescent="0.25">
      <c r="A45" s="39">
        <v>6</v>
      </c>
      <c r="B45" s="36" t="s">
        <v>52</v>
      </c>
      <c r="C45" s="16" t="s">
        <v>22</v>
      </c>
      <c r="D45" s="16" t="s">
        <v>23</v>
      </c>
      <c r="E45" s="16" t="s">
        <v>12</v>
      </c>
      <c r="F45" s="16" t="s">
        <v>13</v>
      </c>
      <c r="G45" s="30" t="s">
        <v>37</v>
      </c>
      <c r="H45" s="31"/>
    </row>
    <row r="46" spans="1:8" ht="47.25" x14ac:dyDescent="0.25">
      <c r="A46" s="40"/>
      <c r="B46" s="37"/>
      <c r="C46" s="17"/>
      <c r="D46" s="17"/>
      <c r="E46" s="17"/>
      <c r="F46" s="17"/>
      <c r="G46" s="10" t="s">
        <v>38</v>
      </c>
      <c r="H46" s="11">
        <v>8</v>
      </c>
    </row>
    <row r="47" spans="1:8" x14ac:dyDescent="0.25">
      <c r="A47" s="40"/>
      <c r="B47" s="37"/>
      <c r="C47" s="17"/>
      <c r="D47" s="17"/>
      <c r="E47" s="17"/>
      <c r="F47" s="17"/>
      <c r="G47" s="10" t="s">
        <v>39</v>
      </c>
      <c r="H47" s="11">
        <v>6</v>
      </c>
    </row>
    <row r="48" spans="1:8" x14ac:dyDescent="0.25">
      <c r="A48" s="40"/>
      <c r="B48" s="37"/>
      <c r="C48" s="17"/>
      <c r="D48" s="17"/>
      <c r="E48" s="17"/>
      <c r="F48" s="17"/>
      <c r="G48" s="10" t="s">
        <v>40</v>
      </c>
      <c r="H48" s="11">
        <v>6</v>
      </c>
    </row>
    <row r="49" spans="1:8" x14ac:dyDescent="0.25">
      <c r="A49" s="40"/>
      <c r="B49" s="37"/>
      <c r="C49" s="17"/>
      <c r="D49" s="17"/>
      <c r="E49" s="17"/>
      <c r="F49" s="17"/>
      <c r="G49" s="10" t="s">
        <v>41</v>
      </c>
      <c r="H49" s="11">
        <v>6</v>
      </c>
    </row>
    <row r="50" spans="1:8" x14ac:dyDescent="0.25">
      <c r="A50" s="40"/>
      <c r="B50" s="37"/>
      <c r="C50" s="17"/>
      <c r="D50" s="17"/>
      <c r="E50" s="17"/>
      <c r="F50" s="17"/>
      <c r="G50" s="10" t="s">
        <v>42</v>
      </c>
      <c r="H50" s="11">
        <v>6</v>
      </c>
    </row>
    <row r="51" spans="1:8" x14ac:dyDescent="0.25">
      <c r="A51" s="40"/>
      <c r="B51" s="37"/>
      <c r="C51" s="17"/>
      <c r="D51" s="17"/>
      <c r="E51" s="17"/>
      <c r="F51" s="17"/>
      <c r="G51" s="10" t="s">
        <v>43</v>
      </c>
      <c r="H51" s="11">
        <v>14</v>
      </c>
    </row>
    <row r="52" spans="1:8" ht="16.5" thickBot="1" x14ac:dyDescent="0.3">
      <c r="A52" s="40"/>
      <c r="B52" s="37"/>
      <c r="C52" s="17"/>
      <c r="D52" s="17"/>
      <c r="E52" s="17"/>
      <c r="F52" s="17"/>
      <c r="G52" s="10" t="s">
        <v>44</v>
      </c>
      <c r="H52" s="11">
        <v>6</v>
      </c>
    </row>
    <row r="53" spans="1:8" x14ac:dyDescent="0.25">
      <c r="A53" s="40"/>
      <c r="B53" s="37"/>
      <c r="C53" s="17"/>
      <c r="D53" s="17"/>
      <c r="E53" s="17"/>
      <c r="F53" s="17"/>
      <c r="G53" s="30" t="s">
        <v>45</v>
      </c>
      <c r="H53" s="31"/>
    </row>
    <row r="54" spans="1:8" x14ac:dyDescent="0.25">
      <c r="A54" s="40"/>
      <c r="B54" s="37"/>
      <c r="C54" s="17"/>
      <c r="D54" s="17"/>
      <c r="E54" s="17"/>
      <c r="F54" s="17"/>
      <c r="G54" s="10" t="s">
        <v>46</v>
      </c>
      <c r="H54" s="11">
        <v>18</v>
      </c>
    </row>
    <row r="55" spans="1:8" ht="32.25" thickBot="1" x14ac:dyDescent="0.3">
      <c r="A55" s="40"/>
      <c r="B55" s="37"/>
      <c r="C55" s="17"/>
      <c r="D55" s="17"/>
      <c r="E55" s="17"/>
      <c r="F55" s="17"/>
      <c r="G55" s="10" t="s">
        <v>47</v>
      </c>
      <c r="H55" s="11">
        <v>6</v>
      </c>
    </row>
    <row r="56" spans="1:8" x14ac:dyDescent="0.25">
      <c r="A56" s="40"/>
      <c r="B56" s="37"/>
      <c r="C56" s="17"/>
      <c r="D56" s="17"/>
      <c r="E56" s="17"/>
      <c r="F56" s="17"/>
      <c r="G56" s="30" t="s">
        <v>51</v>
      </c>
      <c r="H56" s="31"/>
    </row>
    <row r="57" spans="1:8" ht="32.25" thickBot="1" x14ac:dyDescent="0.3">
      <c r="A57" s="40"/>
      <c r="B57" s="37"/>
      <c r="C57" s="17"/>
      <c r="D57" s="17"/>
      <c r="E57" s="17"/>
      <c r="F57" s="17"/>
      <c r="G57" s="10" t="s">
        <v>51</v>
      </c>
      <c r="H57" s="11">
        <v>35</v>
      </c>
    </row>
    <row r="58" spans="1:8" x14ac:dyDescent="0.25">
      <c r="A58" s="40"/>
      <c r="B58" s="37"/>
      <c r="C58" s="17"/>
      <c r="D58" s="17"/>
      <c r="E58" s="17"/>
      <c r="F58" s="17"/>
      <c r="G58" s="30" t="s">
        <v>48</v>
      </c>
      <c r="H58" s="31"/>
    </row>
    <row r="59" spans="1:8" x14ac:dyDescent="0.25">
      <c r="A59" s="40"/>
      <c r="B59" s="37"/>
      <c r="C59" s="17"/>
      <c r="D59" s="17"/>
      <c r="E59" s="17"/>
      <c r="F59" s="17"/>
      <c r="G59" s="10" t="s">
        <v>49</v>
      </c>
      <c r="H59" s="11">
        <v>2</v>
      </c>
    </row>
    <row r="60" spans="1:8" x14ac:dyDescent="0.25">
      <c r="A60" s="40"/>
      <c r="B60" s="37"/>
      <c r="C60" s="17"/>
      <c r="D60" s="17"/>
      <c r="E60" s="17"/>
      <c r="F60" s="17"/>
      <c r="G60" s="10" t="s">
        <v>50</v>
      </c>
      <c r="H60" s="11">
        <v>2</v>
      </c>
    </row>
    <row r="61" spans="1:8" ht="16.5" thickBot="1" x14ac:dyDescent="0.3">
      <c r="A61" s="40"/>
      <c r="B61" s="37"/>
      <c r="C61" s="18"/>
      <c r="D61" s="18"/>
      <c r="E61" s="18"/>
      <c r="F61" s="18"/>
      <c r="G61" s="32" t="s">
        <v>8</v>
      </c>
      <c r="H61" s="34">
        <f>SUM(H46:H52,H54:H55,H57:H57,H59:H60,)</f>
        <v>115</v>
      </c>
    </row>
    <row r="62" spans="1:8" ht="107.45" customHeight="1" thickBot="1" x14ac:dyDescent="0.3">
      <c r="A62" s="41"/>
      <c r="B62" s="38"/>
      <c r="C62" s="14" t="s">
        <v>61</v>
      </c>
      <c r="D62" s="14"/>
      <c r="E62" s="14"/>
      <c r="F62" s="15"/>
      <c r="G62" s="33"/>
      <c r="H62" s="35"/>
    </row>
    <row r="63" spans="1:8" ht="16.5" customHeight="1" x14ac:dyDescent="0.25">
      <c r="A63" s="39">
        <v>7</v>
      </c>
      <c r="B63" s="36" t="s">
        <v>54</v>
      </c>
      <c r="C63" s="16" t="s">
        <v>24</v>
      </c>
      <c r="D63" s="16" t="s">
        <v>25</v>
      </c>
      <c r="E63" s="16" t="s">
        <v>12</v>
      </c>
      <c r="F63" s="16" t="s">
        <v>13</v>
      </c>
      <c r="G63" s="30" t="s">
        <v>31</v>
      </c>
      <c r="H63" s="31"/>
    </row>
    <row r="64" spans="1:8" ht="31.5" x14ac:dyDescent="0.25">
      <c r="A64" s="40"/>
      <c r="B64" s="37"/>
      <c r="C64" s="17"/>
      <c r="D64" s="17"/>
      <c r="E64" s="17"/>
      <c r="F64" s="17"/>
      <c r="G64" s="10" t="s">
        <v>32</v>
      </c>
      <c r="H64" s="11">
        <v>9</v>
      </c>
    </row>
    <row r="65" spans="1:8" ht="31.5" x14ac:dyDescent="0.25">
      <c r="A65" s="40"/>
      <c r="B65" s="37"/>
      <c r="C65" s="17"/>
      <c r="D65" s="17"/>
      <c r="E65" s="17"/>
      <c r="F65" s="17"/>
      <c r="G65" s="10" t="s">
        <v>34</v>
      </c>
      <c r="H65" s="11">
        <v>4</v>
      </c>
    </row>
    <row r="66" spans="1:8" ht="31.5" x14ac:dyDescent="0.25">
      <c r="A66" s="40"/>
      <c r="B66" s="37"/>
      <c r="C66" s="17"/>
      <c r="D66" s="17"/>
      <c r="E66" s="17"/>
      <c r="F66" s="17"/>
      <c r="G66" s="10" t="s">
        <v>35</v>
      </c>
      <c r="H66" s="11">
        <v>2</v>
      </c>
    </row>
    <row r="67" spans="1:8" ht="47.25" x14ac:dyDescent="0.25">
      <c r="A67" s="40"/>
      <c r="B67" s="37"/>
      <c r="C67" s="17"/>
      <c r="D67" s="17"/>
      <c r="E67" s="17"/>
      <c r="F67" s="17"/>
      <c r="G67" s="10" t="s">
        <v>36</v>
      </c>
      <c r="H67" s="11">
        <v>2</v>
      </c>
    </row>
    <row r="68" spans="1:8" ht="16.5" thickBot="1" x14ac:dyDescent="0.3">
      <c r="A68" s="40"/>
      <c r="B68" s="37"/>
      <c r="C68" s="18"/>
      <c r="D68" s="18"/>
      <c r="E68" s="18"/>
      <c r="F68" s="18"/>
      <c r="G68" s="32" t="s">
        <v>8</v>
      </c>
      <c r="H68" s="34">
        <f>SUM(H64:H67,)</f>
        <v>17</v>
      </c>
    </row>
    <row r="69" spans="1:8" ht="108" customHeight="1" thickBot="1" x14ac:dyDescent="0.3">
      <c r="A69" s="41"/>
      <c r="B69" s="38"/>
      <c r="C69" s="14" t="s">
        <v>62</v>
      </c>
      <c r="D69" s="14"/>
      <c r="E69" s="14"/>
      <c r="F69" s="15"/>
      <c r="G69" s="33"/>
      <c r="H69" s="35"/>
    </row>
    <row r="70" spans="1:8" ht="16.5" customHeight="1" x14ac:dyDescent="0.25">
      <c r="A70" s="39">
        <v>8</v>
      </c>
      <c r="B70" s="36" t="s">
        <v>55</v>
      </c>
      <c r="C70" s="16" t="s">
        <v>26</v>
      </c>
      <c r="D70" s="16" t="s">
        <v>27</v>
      </c>
      <c r="E70" s="16" t="s">
        <v>12</v>
      </c>
      <c r="F70" s="16" t="s">
        <v>13</v>
      </c>
      <c r="G70" s="30" t="s">
        <v>28</v>
      </c>
      <c r="H70" s="31"/>
    </row>
    <row r="71" spans="1:8" x14ac:dyDescent="0.25">
      <c r="A71" s="40"/>
      <c r="B71" s="37"/>
      <c r="C71" s="17"/>
      <c r="D71" s="17"/>
      <c r="E71" s="17"/>
      <c r="F71" s="17"/>
      <c r="G71" s="10" t="s">
        <v>29</v>
      </c>
      <c r="H71" s="11">
        <v>16</v>
      </c>
    </row>
    <row r="72" spans="1:8" ht="32.25" thickBot="1" x14ac:dyDescent="0.3">
      <c r="A72" s="40"/>
      <c r="B72" s="37"/>
      <c r="C72" s="17"/>
      <c r="D72" s="17"/>
      <c r="E72" s="17"/>
      <c r="F72" s="17"/>
      <c r="G72" s="10" t="s">
        <v>30</v>
      </c>
      <c r="H72" s="11">
        <v>9</v>
      </c>
    </row>
    <row r="73" spans="1:8" x14ac:dyDescent="0.25">
      <c r="A73" s="40"/>
      <c r="B73" s="37"/>
      <c r="C73" s="17"/>
      <c r="D73" s="17"/>
      <c r="E73" s="17"/>
      <c r="F73" s="17"/>
      <c r="G73" s="30" t="s">
        <v>37</v>
      </c>
      <c r="H73" s="31"/>
    </row>
    <row r="74" spans="1:8" ht="16.5" thickBot="1" x14ac:dyDescent="0.3">
      <c r="A74" s="40"/>
      <c r="B74" s="37"/>
      <c r="C74" s="17"/>
      <c r="D74" s="17"/>
      <c r="E74" s="17"/>
      <c r="F74" s="17"/>
      <c r="G74" s="10" t="s">
        <v>44</v>
      </c>
      <c r="H74" s="11">
        <v>8</v>
      </c>
    </row>
    <row r="75" spans="1:8" x14ac:dyDescent="0.25">
      <c r="A75" s="40"/>
      <c r="B75" s="37"/>
      <c r="C75" s="17"/>
      <c r="D75" s="17"/>
      <c r="E75" s="17"/>
      <c r="F75" s="17"/>
      <c r="G75" s="30" t="s">
        <v>45</v>
      </c>
      <c r="H75" s="31"/>
    </row>
    <row r="76" spans="1:8" ht="32.25" thickBot="1" x14ac:dyDescent="0.3">
      <c r="A76" s="40"/>
      <c r="B76" s="37"/>
      <c r="C76" s="17"/>
      <c r="D76" s="17"/>
      <c r="E76" s="17"/>
      <c r="F76" s="17"/>
      <c r="G76" s="10" t="s">
        <v>47</v>
      </c>
      <c r="H76" s="11">
        <v>60</v>
      </c>
    </row>
    <row r="77" spans="1:8" x14ac:dyDescent="0.25">
      <c r="A77" s="40"/>
      <c r="B77" s="37"/>
      <c r="C77" s="17"/>
      <c r="D77" s="17"/>
      <c r="E77" s="17"/>
      <c r="F77" s="17"/>
      <c r="G77" s="30" t="s">
        <v>51</v>
      </c>
      <c r="H77" s="31"/>
    </row>
    <row r="78" spans="1:8" ht="32.25" thickBot="1" x14ac:dyDescent="0.3">
      <c r="A78" s="40"/>
      <c r="B78" s="37"/>
      <c r="C78" s="17"/>
      <c r="D78" s="17"/>
      <c r="E78" s="17"/>
      <c r="F78" s="17"/>
      <c r="G78" s="10" t="s">
        <v>51</v>
      </c>
      <c r="H78" s="11">
        <v>28</v>
      </c>
    </row>
    <row r="79" spans="1:8" x14ac:dyDescent="0.25">
      <c r="A79" s="40"/>
      <c r="B79" s="37"/>
      <c r="C79" s="17"/>
      <c r="D79" s="17"/>
      <c r="E79" s="17"/>
      <c r="F79" s="17"/>
      <c r="G79" s="30" t="s">
        <v>48</v>
      </c>
      <c r="H79" s="31"/>
    </row>
    <row r="80" spans="1:8" x14ac:dyDescent="0.25">
      <c r="A80" s="40"/>
      <c r="B80" s="37"/>
      <c r="C80" s="17"/>
      <c r="D80" s="17"/>
      <c r="E80" s="17"/>
      <c r="F80" s="17"/>
      <c r="G80" s="10" t="s">
        <v>49</v>
      </c>
      <c r="H80" s="11">
        <v>2</v>
      </c>
    </row>
    <row r="81" spans="1:8" x14ac:dyDescent="0.25">
      <c r="A81" s="40"/>
      <c r="B81" s="37"/>
      <c r="C81" s="17"/>
      <c r="D81" s="17"/>
      <c r="E81" s="17"/>
      <c r="F81" s="17"/>
      <c r="G81" s="10" t="s">
        <v>50</v>
      </c>
      <c r="H81" s="11">
        <v>2</v>
      </c>
    </row>
    <row r="82" spans="1:8" ht="16.5" thickBot="1" x14ac:dyDescent="0.3">
      <c r="A82" s="40"/>
      <c r="B82" s="37"/>
      <c r="C82" s="18"/>
      <c r="D82" s="18"/>
      <c r="E82" s="18"/>
      <c r="F82" s="18"/>
      <c r="G82" s="32" t="s">
        <v>8</v>
      </c>
      <c r="H82" s="34">
        <f>SUM(H71:H72,H74:H74,H76:H76,H78:H78,H80:H81,)</f>
        <v>125</v>
      </c>
    </row>
    <row r="83" spans="1:8" ht="108" customHeight="1" thickBot="1" x14ac:dyDescent="0.3">
      <c r="A83" s="41"/>
      <c r="B83" s="38"/>
      <c r="C83" s="14" t="s">
        <v>63</v>
      </c>
      <c r="D83" s="14"/>
      <c r="E83" s="14"/>
      <c r="F83" s="15"/>
      <c r="G83" s="33"/>
      <c r="H83" s="35"/>
    </row>
    <row r="84" spans="1:8" ht="16.5" thickBot="1" x14ac:dyDescent="0.3">
      <c r="A84" s="24" t="s">
        <v>69</v>
      </c>
      <c r="B84" s="25"/>
      <c r="C84" s="25"/>
      <c r="D84" s="25"/>
      <c r="E84" s="26"/>
      <c r="F84" s="27">
        <f>H82+H68+H61+H43+H39+H33+H12+H5</f>
        <v>558</v>
      </c>
      <c r="G84" s="28"/>
      <c r="H84" s="29"/>
    </row>
    <row r="85" spans="1:8" ht="335.25" customHeight="1" thickBot="1" x14ac:dyDescent="0.3">
      <c r="A85" s="19" t="s">
        <v>9</v>
      </c>
      <c r="B85" s="20"/>
      <c r="C85" s="21" t="s">
        <v>64</v>
      </c>
      <c r="D85" s="22"/>
      <c r="E85" s="22"/>
      <c r="F85" s="23"/>
      <c r="G85" s="12" t="s">
        <v>67</v>
      </c>
      <c r="H85" s="13" t="s">
        <v>66</v>
      </c>
    </row>
    <row r="86" spans="1:8" ht="391.5" customHeight="1" thickBot="1" x14ac:dyDescent="0.3">
      <c r="A86" s="19" t="s">
        <v>9</v>
      </c>
      <c r="B86" s="20"/>
      <c r="C86" s="21" t="s">
        <v>65</v>
      </c>
      <c r="D86" s="22"/>
      <c r="E86" s="22"/>
      <c r="F86" s="23"/>
      <c r="G86" s="12" t="s">
        <v>68</v>
      </c>
      <c r="H86" s="13" t="s">
        <v>70</v>
      </c>
    </row>
  </sheetData>
  <sheetProtection algorithmName="SHA-512" hashValue="54qTHLyYhCtx0FGH8cJbh9F7H7jdY7NuhJFfmxVujboFaEvIIvzf5coovrKXDl9J6oY4FInYIq+hjDgid+XakA==" saltValue="ofXtIUm3dsojmXQ5WCtY/g==" spinCount="100000" sheet="1" formatCells="0" formatColumns="0" formatRows="0" insertColumns="0" insertRows="0" insertHyperlinks="0" sort="0" autoFilter="0"/>
  <autoFilter ref="A1:H422" xr:uid="{9935AF2A-4D8B-4F1A-85F3-AE774492B6F5}"/>
  <mergeCells count="99">
    <mergeCell ref="G82:G83"/>
    <mergeCell ref="H82:H83"/>
    <mergeCell ref="C41:C43"/>
    <mergeCell ref="D41:D43"/>
    <mergeCell ref="G70:H70"/>
    <mergeCell ref="G73:H73"/>
    <mergeCell ref="C83:F83"/>
    <mergeCell ref="E70:E82"/>
    <mergeCell ref="F70:F82"/>
    <mergeCell ref="C70:C82"/>
    <mergeCell ref="D70:D82"/>
    <mergeCell ref="G68:G69"/>
    <mergeCell ref="H68:H69"/>
    <mergeCell ref="C69:F69"/>
    <mergeCell ref="E63:E68"/>
    <mergeCell ref="F63:F68"/>
    <mergeCell ref="C63:C68"/>
    <mergeCell ref="D63:D68"/>
    <mergeCell ref="G61:G62"/>
    <mergeCell ref="H61:H62"/>
    <mergeCell ref="C62:F62"/>
    <mergeCell ref="E45:E61"/>
    <mergeCell ref="F45:F61"/>
    <mergeCell ref="C45:C61"/>
    <mergeCell ref="D45:D61"/>
    <mergeCell ref="G63:H63"/>
    <mergeCell ref="G75:H75"/>
    <mergeCell ref="G77:H77"/>
    <mergeCell ref="G79:H79"/>
    <mergeCell ref="G45:H45"/>
    <mergeCell ref="G53:H53"/>
    <mergeCell ref="G56:H56"/>
    <mergeCell ref="G58:H58"/>
    <mergeCell ref="F41:F43"/>
    <mergeCell ref="G41:H41"/>
    <mergeCell ref="G39:G40"/>
    <mergeCell ref="H39:H40"/>
    <mergeCell ref="C40:F40"/>
    <mergeCell ref="E35:E39"/>
    <mergeCell ref="F35:F39"/>
    <mergeCell ref="C35:C39"/>
    <mergeCell ref="D35:D39"/>
    <mergeCell ref="G35:H35"/>
    <mergeCell ref="A2:A6"/>
    <mergeCell ref="A7:A13"/>
    <mergeCell ref="A14:A34"/>
    <mergeCell ref="A35:A40"/>
    <mergeCell ref="A41:A44"/>
    <mergeCell ref="B2:B6"/>
    <mergeCell ref="B7:B13"/>
    <mergeCell ref="B70:B83"/>
    <mergeCell ref="B45:B62"/>
    <mergeCell ref="B41:B44"/>
    <mergeCell ref="B14:B34"/>
    <mergeCell ref="B35:B40"/>
    <mergeCell ref="B63:B69"/>
    <mergeCell ref="C6:F6"/>
    <mergeCell ref="C2:C5"/>
    <mergeCell ref="D2:D5"/>
    <mergeCell ref="E2:E5"/>
    <mergeCell ref="F2:F5"/>
    <mergeCell ref="G2:H2"/>
    <mergeCell ref="G33:G34"/>
    <mergeCell ref="H33:H34"/>
    <mergeCell ref="G5:G6"/>
    <mergeCell ref="H5:H6"/>
    <mergeCell ref="G7:H7"/>
    <mergeCell ref="G9:H9"/>
    <mergeCell ref="G12:G13"/>
    <mergeCell ref="G30:H30"/>
    <mergeCell ref="H12:H13"/>
    <mergeCell ref="G14:H14"/>
    <mergeCell ref="G17:H17"/>
    <mergeCell ref="G19:H19"/>
    <mergeCell ref="G26:H26"/>
    <mergeCell ref="G28:H28"/>
    <mergeCell ref="F7:F12"/>
    <mergeCell ref="C7:C12"/>
    <mergeCell ref="D7:D12"/>
    <mergeCell ref="E7:E12"/>
    <mergeCell ref="C14:C33"/>
    <mergeCell ref="D14:D33"/>
    <mergeCell ref="C13:F13"/>
    <mergeCell ref="C34:F34"/>
    <mergeCell ref="E14:E33"/>
    <mergeCell ref="A86:B86"/>
    <mergeCell ref="C86:F86"/>
    <mergeCell ref="A84:E84"/>
    <mergeCell ref="F84:H84"/>
    <mergeCell ref="A85:B85"/>
    <mergeCell ref="C85:F85"/>
    <mergeCell ref="F14:F33"/>
    <mergeCell ref="A45:A62"/>
    <mergeCell ref="A63:A69"/>
    <mergeCell ref="A70:A83"/>
    <mergeCell ref="G43:G44"/>
    <mergeCell ref="H43:H44"/>
    <mergeCell ref="C44:F44"/>
    <mergeCell ref="E41:E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2C571-7665-42AA-B4B5-B2ED2EDB21D4}">
  <dimension ref="A1:I237"/>
  <sheetViews>
    <sheetView zoomScale="80" zoomScaleNormal="80" workbookViewId="0">
      <selection activeCell="I14" sqref="I14"/>
    </sheetView>
  </sheetViews>
  <sheetFormatPr defaultColWidth="9.140625" defaultRowHeight="15.75" x14ac:dyDescent="0.25"/>
  <cols>
    <col min="1" max="1" width="12" style="3" customWidth="1"/>
    <col min="2" max="2" width="28.7109375" style="4" customWidth="1"/>
    <col min="3" max="3" width="23" style="3" customWidth="1"/>
    <col min="4" max="4" width="28.7109375" style="3" customWidth="1"/>
    <col min="5" max="5" width="35.140625" style="3" customWidth="1"/>
    <col min="6" max="6" width="28" style="3" customWidth="1"/>
    <col min="7" max="7" width="37" style="3" customWidth="1"/>
    <col min="8" max="8" width="28.85546875" style="3" customWidth="1"/>
    <col min="9" max="9" width="81" style="2" customWidth="1"/>
    <col min="10" max="16384" width="9.140625" style="2"/>
  </cols>
  <sheetData>
    <row r="1" spans="1:8" s="1" customFormat="1" ht="32.25" thickBot="1" x14ac:dyDescent="0.3">
      <c r="A1" s="5" t="s">
        <v>0</v>
      </c>
      <c r="B1" s="6" t="s">
        <v>1</v>
      </c>
      <c r="C1" s="46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x14ac:dyDescent="0.25">
      <c r="A2" s="39">
        <v>1</v>
      </c>
      <c r="B2" s="36" t="s">
        <v>96</v>
      </c>
      <c r="C2" s="16" t="s">
        <v>199</v>
      </c>
      <c r="D2" s="16" t="s">
        <v>198</v>
      </c>
      <c r="E2" s="16" t="s">
        <v>197</v>
      </c>
      <c r="F2" s="16" t="s">
        <v>196</v>
      </c>
      <c r="G2" s="30" t="s">
        <v>91</v>
      </c>
      <c r="H2" s="31"/>
    </row>
    <row r="3" spans="1:8" ht="16.5" thickBot="1" x14ac:dyDescent="0.3">
      <c r="A3" s="40"/>
      <c r="B3" s="37"/>
      <c r="C3" s="17"/>
      <c r="D3" s="17"/>
      <c r="E3" s="17"/>
      <c r="F3" s="17"/>
      <c r="G3" s="10" t="s">
        <v>90</v>
      </c>
      <c r="H3" s="11">
        <v>15</v>
      </c>
    </row>
    <row r="4" spans="1:8" x14ac:dyDescent="0.25">
      <c r="A4" s="40"/>
      <c r="B4" s="37"/>
      <c r="C4" s="17"/>
      <c r="D4" s="17"/>
      <c r="E4" s="17"/>
      <c r="F4" s="17"/>
      <c r="G4" s="30" t="s">
        <v>76</v>
      </c>
      <c r="H4" s="31"/>
    </row>
    <row r="5" spans="1:8" ht="16.5" thickBot="1" x14ac:dyDescent="0.3">
      <c r="A5" s="40"/>
      <c r="B5" s="37"/>
      <c r="C5" s="17"/>
      <c r="D5" s="17"/>
      <c r="E5" s="17"/>
      <c r="F5" s="17"/>
      <c r="G5" s="10" t="s">
        <v>73</v>
      </c>
      <c r="H5" s="11">
        <v>28</v>
      </c>
    </row>
    <row r="6" spans="1:8" x14ac:dyDescent="0.25">
      <c r="A6" s="40"/>
      <c r="B6" s="37"/>
      <c r="C6" s="17"/>
      <c r="D6" s="17"/>
      <c r="E6" s="17"/>
      <c r="F6" s="17"/>
      <c r="G6" s="30" t="s">
        <v>72</v>
      </c>
      <c r="H6" s="31"/>
    </row>
    <row r="7" spans="1:8" ht="16.5" thickBot="1" x14ac:dyDescent="0.3">
      <c r="A7" s="40"/>
      <c r="B7" s="37"/>
      <c r="C7" s="17"/>
      <c r="D7" s="17"/>
      <c r="E7" s="17"/>
      <c r="F7" s="17"/>
      <c r="G7" s="10" t="s">
        <v>89</v>
      </c>
      <c r="H7" s="11">
        <v>3</v>
      </c>
    </row>
    <row r="8" spans="1:8" x14ac:dyDescent="0.25">
      <c r="A8" s="40"/>
      <c r="B8" s="37"/>
      <c r="C8" s="17"/>
      <c r="D8" s="17"/>
      <c r="E8" s="17"/>
      <c r="F8" s="17"/>
      <c r="G8" s="30" t="s">
        <v>88</v>
      </c>
      <c r="H8" s="31"/>
    </row>
    <row r="9" spans="1:8" ht="31.5" x14ac:dyDescent="0.25">
      <c r="A9" s="40"/>
      <c r="B9" s="37"/>
      <c r="C9" s="17"/>
      <c r="D9" s="17"/>
      <c r="E9" s="17"/>
      <c r="F9" s="17"/>
      <c r="G9" s="10" t="s">
        <v>86</v>
      </c>
      <c r="H9" s="11">
        <v>4</v>
      </c>
    </row>
    <row r="10" spans="1:8" x14ac:dyDescent="0.25">
      <c r="A10" s="40"/>
      <c r="B10" s="37"/>
      <c r="C10" s="17"/>
      <c r="D10" s="17"/>
      <c r="E10" s="17"/>
      <c r="F10" s="17"/>
      <c r="G10" s="10" t="s">
        <v>85</v>
      </c>
      <c r="H10" s="11">
        <v>2</v>
      </c>
    </row>
    <row r="11" spans="1:8" x14ac:dyDescent="0.25">
      <c r="A11" s="40"/>
      <c r="B11" s="37"/>
      <c r="C11" s="17"/>
      <c r="D11" s="17"/>
      <c r="E11" s="17"/>
      <c r="F11" s="17"/>
      <c r="G11" s="10" t="s">
        <v>84</v>
      </c>
      <c r="H11" s="11">
        <v>3</v>
      </c>
    </row>
    <row r="12" spans="1:8" ht="16.5" thickBot="1" x14ac:dyDescent="0.3">
      <c r="A12" s="40"/>
      <c r="B12" s="37"/>
      <c r="C12" s="17"/>
      <c r="D12" s="17"/>
      <c r="E12" s="17"/>
      <c r="F12" s="17"/>
      <c r="G12" s="10" t="s">
        <v>83</v>
      </c>
      <c r="H12" s="11">
        <v>2</v>
      </c>
    </row>
    <row r="13" spans="1:8" x14ac:dyDescent="0.25">
      <c r="A13" s="40"/>
      <c r="B13" s="37"/>
      <c r="C13" s="17"/>
      <c r="D13" s="17"/>
      <c r="E13" s="17"/>
      <c r="F13" s="17"/>
      <c r="G13" s="30" t="s">
        <v>100</v>
      </c>
      <c r="H13" s="31"/>
    </row>
    <row r="14" spans="1:8" x14ac:dyDescent="0.25">
      <c r="A14" s="40"/>
      <c r="B14" s="37"/>
      <c r="C14" s="17"/>
      <c r="D14" s="17"/>
      <c r="E14" s="17"/>
      <c r="F14" s="17"/>
      <c r="G14" s="10" t="s">
        <v>99</v>
      </c>
      <c r="H14" s="11">
        <v>3</v>
      </c>
    </row>
    <row r="15" spans="1:8" x14ac:dyDescent="0.25">
      <c r="A15" s="40"/>
      <c r="B15" s="37"/>
      <c r="C15" s="17"/>
      <c r="D15" s="17"/>
      <c r="E15" s="17"/>
      <c r="F15" s="17"/>
      <c r="G15" s="10" t="s">
        <v>98</v>
      </c>
      <c r="H15" s="11">
        <v>2</v>
      </c>
    </row>
    <row r="16" spans="1:8" ht="16.5" thickBot="1" x14ac:dyDescent="0.3">
      <c r="A16" s="40"/>
      <c r="B16" s="37"/>
      <c r="C16" s="18"/>
      <c r="D16" s="18"/>
      <c r="E16" s="18"/>
      <c r="F16" s="18"/>
      <c r="G16" s="32" t="s">
        <v>8</v>
      </c>
      <c r="H16" s="34">
        <f>SUM(H3:H3,H5:H5,H7:H7,H9:H12,H14:H15,)</f>
        <v>62</v>
      </c>
    </row>
    <row r="17" spans="1:9" ht="249.95" customHeight="1" thickBot="1" x14ac:dyDescent="0.3">
      <c r="A17" s="41"/>
      <c r="B17" s="38"/>
      <c r="C17" s="14" t="s">
        <v>195</v>
      </c>
      <c r="D17" s="14"/>
      <c r="E17" s="14"/>
      <c r="F17" s="15"/>
      <c r="G17" s="33"/>
      <c r="H17" s="35"/>
    </row>
    <row r="18" spans="1:9" x14ac:dyDescent="0.25">
      <c r="A18" s="39">
        <v>2</v>
      </c>
      <c r="B18" s="36" t="s">
        <v>182</v>
      </c>
      <c r="C18" s="16" t="s">
        <v>194</v>
      </c>
      <c r="D18" s="16" t="s">
        <v>193</v>
      </c>
      <c r="E18" s="16" t="s">
        <v>192</v>
      </c>
      <c r="F18" s="16" t="s">
        <v>185</v>
      </c>
      <c r="G18" s="30" t="s">
        <v>112</v>
      </c>
      <c r="H18" s="31"/>
    </row>
    <row r="19" spans="1:9" ht="31.5" x14ac:dyDescent="0.25">
      <c r="A19" s="40"/>
      <c r="B19" s="37"/>
      <c r="C19" s="17"/>
      <c r="D19" s="17"/>
      <c r="E19" s="17"/>
      <c r="F19" s="17"/>
      <c r="G19" s="10" t="s">
        <v>184</v>
      </c>
      <c r="H19" s="11">
        <v>16</v>
      </c>
    </row>
    <row r="20" spans="1:9" ht="16.5" thickBot="1" x14ac:dyDescent="0.3">
      <c r="A20" s="40"/>
      <c r="B20" s="37"/>
      <c r="C20" s="17"/>
      <c r="D20" s="17"/>
      <c r="E20" s="17"/>
      <c r="F20" s="17"/>
      <c r="G20" s="10" t="s">
        <v>155</v>
      </c>
      <c r="H20" s="47">
        <v>5</v>
      </c>
    </row>
    <row r="21" spans="1:9" x14ac:dyDescent="0.25">
      <c r="A21" s="40"/>
      <c r="B21" s="37"/>
      <c r="C21" s="17"/>
      <c r="D21" s="17"/>
      <c r="E21" s="17"/>
      <c r="F21" s="17"/>
      <c r="G21" s="30" t="s">
        <v>91</v>
      </c>
      <c r="H21" s="31"/>
    </row>
    <row r="22" spans="1:9" x14ac:dyDescent="0.25">
      <c r="A22" s="40"/>
      <c r="B22" s="37"/>
      <c r="C22" s="17"/>
      <c r="D22" s="17"/>
      <c r="E22" s="17"/>
      <c r="F22" s="17"/>
      <c r="G22" s="10" t="s">
        <v>123</v>
      </c>
      <c r="H22" s="11">
        <v>20</v>
      </c>
    </row>
    <row r="23" spans="1:9" ht="16.5" thickBot="1" x14ac:dyDescent="0.3">
      <c r="A23" s="40"/>
      <c r="B23" s="37"/>
      <c r="C23" s="17"/>
      <c r="D23" s="17"/>
      <c r="E23" s="17"/>
      <c r="F23" s="17"/>
      <c r="G23" s="10" t="s">
        <v>119</v>
      </c>
      <c r="H23" s="11">
        <v>10</v>
      </c>
    </row>
    <row r="24" spans="1:9" x14ac:dyDescent="0.25">
      <c r="A24" s="40"/>
      <c r="B24" s="37"/>
      <c r="C24" s="17"/>
      <c r="D24" s="17"/>
      <c r="E24" s="17"/>
      <c r="F24" s="17"/>
      <c r="G24" s="30" t="s">
        <v>132</v>
      </c>
      <c r="H24" s="31"/>
    </row>
    <row r="25" spans="1:9" ht="31.5" x14ac:dyDescent="0.25">
      <c r="A25" s="40"/>
      <c r="B25" s="37"/>
      <c r="C25" s="17"/>
      <c r="D25" s="17"/>
      <c r="E25" s="17"/>
      <c r="F25" s="17"/>
      <c r="G25" s="10" t="s">
        <v>191</v>
      </c>
      <c r="H25" s="11">
        <v>6</v>
      </c>
    </row>
    <row r="26" spans="1:9" ht="16.5" thickBot="1" x14ac:dyDescent="0.3">
      <c r="A26" s="40"/>
      <c r="B26" s="37"/>
      <c r="C26" s="17"/>
      <c r="D26" s="17"/>
      <c r="E26" s="17"/>
      <c r="F26" s="17"/>
      <c r="G26" s="10" t="s">
        <v>190</v>
      </c>
      <c r="H26" s="11">
        <v>18</v>
      </c>
    </row>
    <row r="27" spans="1:9" x14ac:dyDescent="0.25">
      <c r="A27" s="40"/>
      <c r="B27" s="37"/>
      <c r="C27" s="17"/>
      <c r="D27" s="17"/>
      <c r="E27" s="17"/>
      <c r="F27" s="17"/>
      <c r="G27" s="30" t="s">
        <v>72</v>
      </c>
      <c r="H27" s="31"/>
    </row>
    <row r="28" spans="1:9" x14ac:dyDescent="0.25">
      <c r="A28" s="40"/>
      <c r="B28" s="37"/>
      <c r="C28" s="17"/>
      <c r="D28" s="17"/>
      <c r="E28" s="17"/>
      <c r="F28" s="17"/>
      <c r="G28" s="10" t="s">
        <v>89</v>
      </c>
      <c r="H28" s="11">
        <v>3</v>
      </c>
    </row>
    <row r="29" spans="1:9" ht="16.5" thickBot="1" x14ac:dyDescent="0.3">
      <c r="A29" s="40"/>
      <c r="B29" s="37"/>
      <c r="C29" s="18"/>
      <c r="D29" s="18"/>
      <c r="E29" s="18"/>
      <c r="F29" s="18"/>
      <c r="G29" s="32" t="s">
        <v>8</v>
      </c>
      <c r="H29" s="34">
        <f>SUM(H19:H20,H22:H23,H25:H26,H28:H28,)</f>
        <v>78</v>
      </c>
    </row>
    <row r="30" spans="1:9" ht="249.95" customHeight="1" thickBot="1" x14ac:dyDescent="0.3">
      <c r="A30" s="41"/>
      <c r="B30" s="38"/>
      <c r="C30" s="14" t="s">
        <v>189</v>
      </c>
      <c r="D30" s="14"/>
      <c r="E30" s="14"/>
      <c r="F30" s="15"/>
      <c r="G30" s="33"/>
      <c r="H30" s="35"/>
      <c r="I30" s="45"/>
    </row>
    <row r="31" spans="1:9" x14ac:dyDescent="0.25">
      <c r="A31" s="39">
        <v>3</v>
      </c>
      <c r="B31" s="36" t="s">
        <v>182</v>
      </c>
      <c r="C31" s="16" t="s">
        <v>188</v>
      </c>
      <c r="D31" s="16" t="s">
        <v>187</v>
      </c>
      <c r="E31" s="16" t="s">
        <v>186</v>
      </c>
      <c r="F31" s="16" t="s">
        <v>185</v>
      </c>
      <c r="G31" s="30" t="s">
        <v>112</v>
      </c>
      <c r="H31" s="31"/>
    </row>
    <row r="32" spans="1:9" ht="32.25" thickBot="1" x14ac:dyDescent="0.3">
      <c r="A32" s="40"/>
      <c r="B32" s="37"/>
      <c r="C32" s="17"/>
      <c r="D32" s="17"/>
      <c r="E32" s="17"/>
      <c r="F32" s="17"/>
      <c r="G32" s="10" t="s">
        <v>184</v>
      </c>
      <c r="H32" s="11">
        <v>16</v>
      </c>
    </row>
    <row r="33" spans="1:9" x14ac:dyDescent="0.25">
      <c r="A33" s="40"/>
      <c r="B33" s="37"/>
      <c r="C33" s="17"/>
      <c r="D33" s="17"/>
      <c r="E33" s="17"/>
      <c r="F33" s="17"/>
      <c r="G33" s="30" t="s">
        <v>91</v>
      </c>
      <c r="H33" s="31"/>
    </row>
    <row r="34" spans="1:9" x14ac:dyDescent="0.25">
      <c r="A34" s="40"/>
      <c r="B34" s="37"/>
      <c r="C34" s="17"/>
      <c r="D34" s="17"/>
      <c r="E34" s="17"/>
      <c r="F34" s="17"/>
      <c r="G34" s="10" t="s">
        <v>123</v>
      </c>
      <c r="H34" s="11">
        <v>35</v>
      </c>
    </row>
    <row r="35" spans="1:9" ht="16.5" thickBot="1" x14ac:dyDescent="0.3">
      <c r="A35" s="40"/>
      <c r="B35" s="37"/>
      <c r="C35" s="17"/>
      <c r="D35" s="17"/>
      <c r="E35" s="17"/>
      <c r="F35" s="17"/>
      <c r="G35" s="10" t="s">
        <v>119</v>
      </c>
      <c r="H35" s="11">
        <v>6</v>
      </c>
    </row>
    <row r="36" spans="1:9" x14ac:dyDescent="0.25">
      <c r="A36" s="40"/>
      <c r="B36" s="37"/>
      <c r="C36" s="17"/>
      <c r="D36" s="17"/>
      <c r="E36" s="17"/>
      <c r="F36" s="17"/>
      <c r="G36" s="30" t="s">
        <v>72</v>
      </c>
      <c r="H36" s="31"/>
    </row>
    <row r="37" spans="1:9" x14ac:dyDescent="0.25">
      <c r="A37" s="40"/>
      <c r="B37" s="37"/>
      <c r="C37" s="17"/>
      <c r="D37" s="17"/>
      <c r="E37" s="17"/>
      <c r="F37" s="17"/>
      <c r="G37" s="10" t="s">
        <v>89</v>
      </c>
      <c r="H37" s="11">
        <v>3</v>
      </c>
    </row>
    <row r="38" spans="1:9" ht="16.5" thickBot="1" x14ac:dyDescent="0.3">
      <c r="A38" s="40"/>
      <c r="B38" s="37"/>
      <c r="C38" s="18"/>
      <c r="D38" s="18"/>
      <c r="E38" s="18"/>
      <c r="F38" s="18"/>
      <c r="G38" s="32" t="s">
        <v>8</v>
      </c>
      <c r="H38" s="34">
        <f>SUM(H32:H32,H34:H35,H37:H37)</f>
        <v>60</v>
      </c>
    </row>
    <row r="39" spans="1:9" ht="249.95" customHeight="1" thickBot="1" x14ac:dyDescent="0.3">
      <c r="A39" s="41"/>
      <c r="B39" s="38"/>
      <c r="C39" s="14" t="s">
        <v>183</v>
      </c>
      <c r="D39" s="14"/>
      <c r="E39" s="14"/>
      <c r="F39" s="15"/>
      <c r="G39" s="33"/>
      <c r="H39" s="35"/>
      <c r="I39" s="45"/>
    </row>
    <row r="40" spans="1:9" x14ac:dyDescent="0.25">
      <c r="A40" s="39">
        <v>4</v>
      </c>
      <c r="B40" s="36" t="s">
        <v>182</v>
      </c>
      <c r="C40" s="16" t="s">
        <v>181</v>
      </c>
      <c r="D40" s="16" t="s">
        <v>180</v>
      </c>
      <c r="E40" s="16" t="s">
        <v>179</v>
      </c>
      <c r="F40" s="16" t="s">
        <v>143</v>
      </c>
      <c r="G40" s="30" t="s">
        <v>112</v>
      </c>
      <c r="H40" s="31"/>
    </row>
    <row r="41" spans="1:9" ht="48" thickBot="1" x14ac:dyDescent="0.3">
      <c r="A41" s="40"/>
      <c r="B41" s="37"/>
      <c r="C41" s="17"/>
      <c r="D41" s="17"/>
      <c r="E41" s="17"/>
      <c r="F41" s="17"/>
      <c r="G41" s="10" t="s">
        <v>178</v>
      </c>
      <c r="H41" s="11">
        <v>31</v>
      </c>
    </row>
    <row r="42" spans="1:9" x14ac:dyDescent="0.25">
      <c r="A42" s="40"/>
      <c r="B42" s="37"/>
      <c r="C42" s="17"/>
      <c r="D42" s="17"/>
      <c r="E42" s="17"/>
      <c r="F42" s="17"/>
      <c r="G42" s="30" t="s">
        <v>91</v>
      </c>
      <c r="H42" s="31"/>
    </row>
    <row r="43" spans="1:9" x14ac:dyDescent="0.25">
      <c r="A43" s="40"/>
      <c r="B43" s="37"/>
      <c r="C43" s="17"/>
      <c r="D43" s="17"/>
      <c r="E43" s="17"/>
      <c r="F43" s="17"/>
      <c r="G43" s="10" t="s">
        <v>109</v>
      </c>
      <c r="H43" s="11">
        <v>4</v>
      </c>
    </row>
    <row r="44" spans="1:9" x14ac:dyDescent="0.25">
      <c r="A44" s="40"/>
      <c r="B44" s="37"/>
      <c r="C44" s="17"/>
      <c r="D44" s="17"/>
      <c r="E44" s="17"/>
      <c r="F44" s="17"/>
      <c r="G44" s="10" t="s">
        <v>122</v>
      </c>
      <c r="H44" s="11">
        <v>8</v>
      </c>
    </row>
    <row r="45" spans="1:9" ht="16.5" thickBot="1" x14ac:dyDescent="0.3">
      <c r="A45" s="40"/>
      <c r="B45" s="37"/>
      <c r="C45" s="17"/>
      <c r="D45" s="17"/>
      <c r="E45" s="17"/>
      <c r="F45" s="17"/>
      <c r="G45" s="10" t="s">
        <v>119</v>
      </c>
      <c r="H45" s="11">
        <v>5</v>
      </c>
    </row>
    <row r="46" spans="1:9" x14ac:dyDescent="0.25">
      <c r="A46" s="40"/>
      <c r="B46" s="37"/>
      <c r="C46" s="17"/>
      <c r="D46" s="17"/>
      <c r="E46" s="17"/>
      <c r="F46" s="17"/>
      <c r="G46" s="30" t="s">
        <v>120</v>
      </c>
      <c r="H46" s="31"/>
    </row>
    <row r="47" spans="1:9" x14ac:dyDescent="0.25">
      <c r="A47" s="40"/>
      <c r="B47" s="37"/>
      <c r="C47" s="17"/>
      <c r="D47" s="17"/>
      <c r="E47" s="17"/>
      <c r="F47" s="17"/>
      <c r="G47" s="10" t="s">
        <v>106</v>
      </c>
      <c r="H47" s="11">
        <v>14</v>
      </c>
    </row>
    <row r="48" spans="1:9" ht="16.5" thickBot="1" x14ac:dyDescent="0.3">
      <c r="A48" s="40"/>
      <c r="B48" s="37"/>
      <c r="C48" s="17"/>
      <c r="D48" s="17"/>
      <c r="E48" s="17"/>
      <c r="F48" s="17"/>
      <c r="G48" s="10" t="s">
        <v>119</v>
      </c>
      <c r="H48" s="11">
        <v>4</v>
      </c>
    </row>
    <row r="49" spans="1:9" x14ac:dyDescent="0.25">
      <c r="A49" s="40"/>
      <c r="B49" s="37"/>
      <c r="C49" s="17"/>
      <c r="D49" s="17"/>
      <c r="E49" s="17"/>
      <c r="F49" s="17"/>
      <c r="G49" s="30" t="s">
        <v>72</v>
      </c>
      <c r="H49" s="31"/>
    </row>
    <row r="50" spans="1:9" x14ac:dyDescent="0.25">
      <c r="A50" s="40"/>
      <c r="B50" s="37"/>
      <c r="C50" s="17"/>
      <c r="D50" s="17"/>
      <c r="E50" s="17"/>
      <c r="F50" s="17"/>
      <c r="G50" s="10" t="s">
        <v>89</v>
      </c>
      <c r="H50" s="11">
        <v>3</v>
      </c>
    </row>
    <row r="51" spans="1:9" ht="16.5" thickBot="1" x14ac:dyDescent="0.3">
      <c r="A51" s="40"/>
      <c r="B51" s="37"/>
      <c r="C51" s="18"/>
      <c r="D51" s="18"/>
      <c r="E51" s="18"/>
      <c r="F51" s="18"/>
      <c r="G51" s="32" t="s">
        <v>8</v>
      </c>
      <c r="H51" s="34">
        <f>SUM(H41:H41,H43:H45,H47:H48,H50:H50,)</f>
        <v>69</v>
      </c>
    </row>
    <row r="52" spans="1:9" ht="249.95" customHeight="1" thickBot="1" x14ac:dyDescent="0.3">
      <c r="A52" s="41"/>
      <c r="B52" s="38"/>
      <c r="C52" s="14" t="s">
        <v>177</v>
      </c>
      <c r="D52" s="14"/>
      <c r="E52" s="14"/>
      <c r="F52" s="15"/>
      <c r="G52" s="33"/>
      <c r="H52" s="35"/>
      <c r="I52" s="45"/>
    </row>
    <row r="53" spans="1:9" x14ac:dyDescent="0.25">
      <c r="A53" s="39">
        <v>5</v>
      </c>
      <c r="B53" s="36" t="s">
        <v>117</v>
      </c>
      <c r="C53" s="16" t="s">
        <v>176</v>
      </c>
      <c r="D53" s="16" t="s">
        <v>175</v>
      </c>
      <c r="E53" s="16" t="s">
        <v>149</v>
      </c>
      <c r="F53" s="16" t="s">
        <v>143</v>
      </c>
      <c r="G53" s="30" t="s">
        <v>112</v>
      </c>
      <c r="H53" s="31"/>
    </row>
    <row r="54" spans="1:9" ht="31.5" x14ac:dyDescent="0.25">
      <c r="A54" s="40"/>
      <c r="B54" s="37"/>
      <c r="C54" s="17"/>
      <c r="D54" s="17"/>
      <c r="E54" s="17"/>
      <c r="F54" s="17"/>
      <c r="G54" s="10" t="s">
        <v>111</v>
      </c>
      <c r="H54" s="47">
        <v>26</v>
      </c>
    </row>
    <row r="55" spans="1:9" x14ac:dyDescent="0.25">
      <c r="A55" s="40"/>
      <c r="B55" s="37"/>
      <c r="C55" s="17"/>
      <c r="D55" s="17"/>
      <c r="E55" s="17"/>
      <c r="F55" s="17"/>
      <c r="G55" s="10" t="s">
        <v>109</v>
      </c>
      <c r="H55" s="47">
        <v>24</v>
      </c>
    </row>
    <row r="56" spans="1:9" ht="16.5" thickBot="1" x14ac:dyDescent="0.3">
      <c r="A56" s="40"/>
      <c r="B56" s="37"/>
      <c r="C56" s="17"/>
      <c r="D56" s="17"/>
      <c r="E56" s="17"/>
      <c r="F56" s="17"/>
      <c r="G56" s="10" t="s">
        <v>155</v>
      </c>
      <c r="H56" s="47">
        <v>6</v>
      </c>
    </row>
    <row r="57" spans="1:9" x14ac:dyDescent="0.25">
      <c r="A57" s="40"/>
      <c r="B57" s="37"/>
      <c r="C57" s="17"/>
      <c r="D57" s="17"/>
      <c r="E57" s="17"/>
      <c r="F57" s="17"/>
      <c r="G57" s="30" t="s">
        <v>91</v>
      </c>
      <c r="H57" s="31"/>
    </row>
    <row r="58" spans="1:9" ht="31.5" x14ac:dyDescent="0.25">
      <c r="A58" s="40"/>
      <c r="B58" s="37"/>
      <c r="C58" s="17"/>
      <c r="D58" s="17"/>
      <c r="E58" s="17"/>
      <c r="F58" s="17"/>
      <c r="G58" s="10" t="s">
        <v>111</v>
      </c>
      <c r="H58" s="11">
        <v>65</v>
      </c>
    </row>
    <row r="59" spans="1:9" x14ac:dyDescent="0.25">
      <c r="A59" s="40"/>
      <c r="B59" s="37"/>
      <c r="C59" s="17"/>
      <c r="D59" s="17"/>
      <c r="E59" s="17"/>
      <c r="F59" s="17"/>
      <c r="G59" s="10" t="s">
        <v>109</v>
      </c>
      <c r="H59" s="11">
        <v>48</v>
      </c>
    </row>
    <row r="60" spans="1:9" ht="16.5" thickBot="1" x14ac:dyDescent="0.3">
      <c r="A60" s="40"/>
      <c r="B60" s="37"/>
      <c r="C60" s="17"/>
      <c r="D60" s="17"/>
      <c r="E60" s="17"/>
      <c r="F60" s="17"/>
      <c r="G60" s="10" t="s">
        <v>119</v>
      </c>
      <c r="H60" s="11">
        <v>10</v>
      </c>
    </row>
    <row r="61" spans="1:9" x14ac:dyDescent="0.25">
      <c r="A61" s="40"/>
      <c r="B61" s="37"/>
      <c r="C61" s="17"/>
      <c r="D61" s="17"/>
      <c r="E61" s="17"/>
      <c r="F61" s="17"/>
      <c r="G61" s="30" t="s">
        <v>72</v>
      </c>
      <c r="H61" s="31"/>
    </row>
    <row r="62" spans="1:9" x14ac:dyDescent="0.25">
      <c r="A62" s="40"/>
      <c r="B62" s="37"/>
      <c r="C62" s="17"/>
      <c r="D62" s="17"/>
      <c r="E62" s="17"/>
      <c r="F62" s="17"/>
      <c r="G62" s="10" t="s">
        <v>89</v>
      </c>
      <c r="H62" s="11">
        <v>3</v>
      </c>
    </row>
    <row r="63" spans="1:9" ht="121.5" customHeight="1" thickBot="1" x14ac:dyDescent="0.3">
      <c r="A63" s="40"/>
      <c r="B63" s="37"/>
      <c r="C63" s="18"/>
      <c r="D63" s="18"/>
      <c r="E63" s="18"/>
      <c r="F63" s="18"/>
      <c r="G63" s="32" t="s">
        <v>8</v>
      </c>
      <c r="H63" s="34">
        <f>SUM(H54:H56,H58:H60,H62:H62,)</f>
        <v>182</v>
      </c>
    </row>
    <row r="64" spans="1:9" ht="249.95" customHeight="1" thickBot="1" x14ac:dyDescent="0.3">
      <c r="A64" s="41"/>
      <c r="B64" s="38"/>
      <c r="C64" s="14" t="s">
        <v>174</v>
      </c>
      <c r="D64" s="14"/>
      <c r="E64" s="14"/>
      <c r="F64" s="15"/>
      <c r="G64" s="33"/>
      <c r="H64" s="35"/>
      <c r="I64" s="45"/>
    </row>
    <row r="65" spans="1:9" x14ac:dyDescent="0.25">
      <c r="A65" s="39">
        <v>6</v>
      </c>
      <c r="B65" s="36" t="s">
        <v>117</v>
      </c>
      <c r="C65" s="16" t="s">
        <v>173</v>
      </c>
      <c r="D65" s="16" t="s">
        <v>172</v>
      </c>
      <c r="E65" s="16" t="s">
        <v>149</v>
      </c>
      <c r="F65" s="16" t="s">
        <v>143</v>
      </c>
      <c r="G65" s="30" t="s">
        <v>112</v>
      </c>
      <c r="H65" s="31"/>
    </row>
    <row r="66" spans="1:9" x14ac:dyDescent="0.25">
      <c r="A66" s="40"/>
      <c r="B66" s="37"/>
      <c r="C66" s="17"/>
      <c r="D66" s="17"/>
      <c r="E66" s="17"/>
      <c r="F66" s="17"/>
      <c r="G66" s="10" t="s">
        <v>110</v>
      </c>
      <c r="H66" s="47">
        <v>15</v>
      </c>
    </row>
    <row r="67" spans="1:9" ht="16.5" thickBot="1" x14ac:dyDescent="0.3">
      <c r="A67" s="40"/>
      <c r="B67" s="37"/>
      <c r="C67" s="17"/>
      <c r="D67" s="17"/>
      <c r="E67" s="17"/>
      <c r="F67" s="17"/>
      <c r="G67" s="10" t="s">
        <v>155</v>
      </c>
      <c r="H67" s="47">
        <v>5</v>
      </c>
    </row>
    <row r="68" spans="1:9" x14ac:dyDescent="0.25">
      <c r="A68" s="40"/>
      <c r="B68" s="37"/>
      <c r="C68" s="17"/>
      <c r="D68" s="17"/>
      <c r="E68" s="17"/>
      <c r="F68" s="17"/>
      <c r="G68" s="30" t="s">
        <v>91</v>
      </c>
      <c r="H68" s="31"/>
    </row>
    <row r="69" spans="1:9" x14ac:dyDescent="0.25">
      <c r="A69" s="40"/>
      <c r="B69" s="37"/>
      <c r="C69" s="17"/>
      <c r="D69" s="17"/>
      <c r="E69" s="17"/>
      <c r="F69" s="17"/>
      <c r="G69" s="10" t="s">
        <v>122</v>
      </c>
      <c r="H69" s="11">
        <v>21</v>
      </c>
    </row>
    <row r="70" spans="1:9" ht="16.5" thickBot="1" x14ac:dyDescent="0.3">
      <c r="A70" s="40"/>
      <c r="B70" s="37"/>
      <c r="C70" s="17"/>
      <c r="D70" s="17"/>
      <c r="E70" s="17"/>
      <c r="F70" s="17"/>
      <c r="G70" s="10" t="s">
        <v>119</v>
      </c>
      <c r="H70" s="11">
        <v>10</v>
      </c>
    </row>
    <row r="71" spans="1:9" x14ac:dyDescent="0.25">
      <c r="A71" s="40"/>
      <c r="B71" s="37"/>
      <c r="C71" s="17"/>
      <c r="D71" s="17"/>
      <c r="E71" s="17"/>
      <c r="F71" s="17"/>
      <c r="G71" s="30" t="s">
        <v>72</v>
      </c>
      <c r="H71" s="31"/>
    </row>
    <row r="72" spans="1:9" x14ac:dyDescent="0.25">
      <c r="A72" s="40"/>
      <c r="B72" s="37"/>
      <c r="C72" s="17"/>
      <c r="D72" s="17"/>
      <c r="E72" s="17"/>
      <c r="F72" s="17"/>
      <c r="G72" s="10" t="s">
        <v>89</v>
      </c>
      <c r="H72" s="11">
        <v>3</v>
      </c>
    </row>
    <row r="73" spans="1:9" ht="140.25" customHeight="1" thickBot="1" x14ac:dyDescent="0.3">
      <c r="A73" s="40"/>
      <c r="B73" s="37"/>
      <c r="C73" s="18"/>
      <c r="D73" s="18"/>
      <c r="E73" s="18"/>
      <c r="F73" s="18"/>
      <c r="G73" s="32" t="s">
        <v>8</v>
      </c>
      <c r="H73" s="34">
        <f>SUM(H66:H67,H69:H70,H72:H72,)</f>
        <v>54</v>
      </c>
    </row>
    <row r="74" spans="1:9" ht="249.95" customHeight="1" thickBot="1" x14ac:dyDescent="0.3">
      <c r="A74" s="41"/>
      <c r="B74" s="38"/>
      <c r="C74" s="14" t="s">
        <v>171</v>
      </c>
      <c r="D74" s="14"/>
      <c r="E74" s="14"/>
      <c r="F74" s="15"/>
      <c r="G74" s="33"/>
      <c r="H74" s="35"/>
      <c r="I74" s="45"/>
    </row>
    <row r="75" spans="1:9" x14ac:dyDescent="0.25">
      <c r="A75" s="39">
        <v>7</v>
      </c>
      <c r="B75" s="36" t="s">
        <v>117</v>
      </c>
      <c r="C75" s="16" t="s">
        <v>170</v>
      </c>
      <c r="D75" s="16" t="s">
        <v>169</v>
      </c>
      <c r="E75" s="16" t="s">
        <v>149</v>
      </c>
      <c r="F75" s="16" t="s">
        <v>143</v>
      </c>
      <c r="G75" s="30" t="s">
        <v>107</v>
      </c>
      <c r="H75" s="31"/>
    </row>
    <row r="76" spans="1:9" ht="16.5" thickBot="1" x14ac:dyDescent="0.3">
      <c r="A76" s="40"/>
      <c r="B76" s="37"/>
      <c r="C76" s="17"/>
      <c r="D76" s="17"/>
      <c r="E76" s="17"/>
      <c r="F76" s="17"/>
      <c r="G76" s="10" t="s">
        <v>106</v>
      </c>
      <c r="H76" s="11">
        <v>77</v>
      </c>
    </row>
    <row r="77" spans="1:9" x14ac:dyDescent="0.25">
      <c r="A77" s="40"/>
      <c r="B77" s="37"/>
      <c r="C77" s="17"/>
      <c r="D77" s="17"/>
      <c r="E77" s="17"/>
      <c r="F77" s="17"/>
      <c r="G77" s="30" t="s">
        <v>120</v>
      </c>
      <c r="H77" s="31"/>
    </row>
    <row r="78" spans="1:9" x14ac:dyDescent="0.25">
      <c r="A78" s="40"/>
      <c r="B78" s="37"/>
      <c r="C78" s="17"/>
      <c r="D78" s="17"/>
      <c r="E78" s="17"/>
      <c r="F78" s="17"/>
      <c r="G78" s="10" t="s">
        <v>106</v>
      </c>
      <c r="H78" s="11">
        <v>148</v>
      </c>
    </row>
    <row r="79" spans="1:9" ht="16.5" thickBot="1" x14ac:dyDescent="0.3">
      <c r="A79" s="40"/>
      <c r="B79" s="37"/>
      <c r="C79" s="17"/>
      <c r="D79" s="17"/>
      <c r="E79" s="17"/>
      <c r="F79" s="17"/>
      <c r="G79" s="10" t="s">
        <v>119</v>
      </c>
      <c r="H79" s="11">
        <v>14</v>
      </c>
    </row>
    <row r="80" spans="1:9" x14ac:dyDescent="0.25">
      <c r="A80" s="40"/>
      <c r="B80" s="37"/>
      <c r="C80" s="17"/>
      <c r="D80" s="17"/>
      <c r="E80" s="17"/>
      <c r="F80" s="17"/>
      <c r="G80" s="30" t="s">
        <v>72</v>
      </c>
      <c r="H80" s="31"/>
    </row>
    <row r="81" spans="1:9" x14ac:dyDescent="0.25">
      <c r="A81" s="40"/>
      <c r="B81" s="37"/>
      <c r="C81" s="17"/>
      <c r="D81" s="17"/>
      <c r="E81" s="17"/>
      <c r="F81" s="17"/>
      <c r="G81" s="10" t="s">
        <v>89</v>
      </c>
      <c r="H81" s="11">
        <v>3</v>
      </c>
    </row>
    <row r="82" spans="1:9" ht="158.25" customHeight="1" thickBot="1" x14ac:dyDescent="0.3">
      <c r="A82" s="40"/>
      <c r="B82" s="37"/>
      <c r="C82" s="18"/>
      <c r="D82" s="18"/>
      <c r="E82" s="18"/>
      <c r="F82" s="18"/>
      <c r="G82" s="32" t="s">
        <v>8</v>
      </c>
      <c r="H82" s="34">
        <f>SUM(H76:H76,H78:H79,H81:H81,)</f>
        <v>242</v>
      </c>
    </row>
    <row r="83" spans="1:9" ht="249.95" customHeight="1" thickBot="1" x14ac:dyDescent="0.3">
      <c r="A83" s="41"/>
      <c r="B83" s="38"/>
      <c r="C83" s="14" t="s">
        <v>168</v>
      </c>
      <c r="D83" s="14"/>
      <c r="E83" s="14"/>
      <c r="F83" s="15"/>
      <c r="G83" s="33"/>
      <c r="H83" s="35"/>
      <c r="I83" s="45"/>
    </row>
    <row r="84" spans="1:9" x14ac:dyDescent="0.25">
      <c r="A84" s="39">
        <v>8</v>
      </c>
      <c r="B84" s="36" t="s">
        <v>117</v>
      </c>
      <c r="C84" s="16" t="s">
        <v>167</v>
      </c>
      <c r="D84" s="16" t="s">
        <v>166</v>
      </c>
      <c r="E84" s="16" t="s">
        <v>149</v>
      </c>
      <c r="F84" s="16" t="s">
        <v>143</v>
      </c>
      <c r="G84" s="30" t="s">
        <v>112</v>
      </c>
      <c r="H84" s="31"/>
    </row>
    <row r="85" spans="1:9" ht="31.5" x14ac:dyDescent="0.25">
      <c r="A85" s="40"/>
      <c r="B85" s="37"/>
      <c r="C85" s="17"/>
      <c r="D85" s="17"/>
      <c r="E85" s="17"/>
      <c r="F85" s="17"/>
      <c r="G85" s="10" t="s">
        <v>108</v>
      </c>
      <c r="H85" s="47">
        <v>26</v>
      </c>
    </row>
    <row r="86" spans="1:9" ht="16.5" thickBot="1" x14ac:dyDescent="0.3">
      <c r="A86" s="40"/>
      <c r="B86" s="37"/>
      <c r="C86" s="17"/>
      <c r="D86" s="17"/>
      <c r="E86" s="17"/>
      <c r="F86" s="17"/>
      <c r="G86" s="10" t="s">
        <v>155</v>
      </c>
      <c r="H86" s="47">
        <v>6</v>
      </c>
    </row>
    <row r="87" spans="1:9" x14ac:dyDescent="0.25">
      <c r="A87" s="40"/>
      <c r="B87" s="37"/>
      <c r="C87" s="17"/>
      <c r="D87" s="17"/>
      <c r="E87" s="17"/>
      <c r="F87" s="17"/>
      <c r="G87" s="30" t="s">
        <v>91</v>
      </c>
      <c r="H87" s="31"/>
    </row>
    <row r="88" spans="1:9" x14ac:dyDescent="0.25">
      <c r="A88" s="40"/>
      <c r="B88" s="37"/>
      <c r="C88" s="17"/>
      <c r="D88" s="17"/>
      <c r="E88" s="17"/>
      <c r="F88" s="17"/>
      <c r="G88" s="10" t="s">
        <v>121</v>
      </c>
      <c r="H88" s="11">
        <v>21</v>
      </c>
    </row>
    <row r="89" spans="1:9" ht="16.5" thickBot="1" x14ac:dyDescent="0.3">
      <c r="A89" s="40"/>
      <c r="B89" s="37"/>
      <c r="C89" s="17"/>
      <c r="D89" s="17"/>
      <c r="E89" s="17"/>
      <c r="F89" s="17"/>
      <c r="G89" s="10" t="s">
        <v>119</v>
      </c>
      <c r="H89" s="11">
        <v>10</v>
      </c>
    </row>
    <row r="90" spans="1:9" x14ac:dyDescent="0.25">
      <c r="A90" s="40"/>
      <c r="B90" s="37"/>
      <c r="C90" s="17"/>
      <c r="D90" s="17"/>
      <c r="E90" s="17"/>
      <c r="F90" s="17"/>
      <c r="G90" s="30" t="s">
        <v>72</v>
      </c>
      <c r="H90" s="31"/>
    </row>
    <row r="91" spans="1:9" x14ac:dyDescent="0.25">
      <c r="A91" s="40"/>
      <c r="B91" s="37"/>
      <c r="C91" s="17"/>
      <c r="D91" s="17"/>
      <c r="E91" s="17"/>
      <c r="F91" s="17"/>
      <c r="G91" s="10" t="s">
        <v>89</v>
      </c>
      <c r="H91" s="11">
        <v>3</v>
      </c>
    </row>
    <row r="92" spans="1:9" ht="152.25" customHeight="1" thickBot="1" x14ac:dyDescent="0.3">
      <c r="A92" s="40"/>
      <c r="B92" s="37"/>
      <c r="C92" s="18"/>
      <c r="D92" s="18"/>
      <c r="E92" s="18"/>
      <c r="F92" s="18"/>
      <c r="G92" s="32" t="s">
        <v>8</v>
      </c>
      <c r="H92" s="34">
        <f>SUM(H85:H86,H88:H89,H91:H91,)</f>
        <v>66</v>
      </c>
    </row>
    <row r="93" spans="1:9" ht="249.95" customHeight="1" thickBot="1" x14ac:dyDescent="0.3">
      <c r="A93" s="41"/>
      <c r="B93" s="38"/>
      <c r="C93" s="14" t="s">
        <v>165</v>
      </c>
      <c r="D93" s="14"/>
      <c r="E93" s="14"/>
      <c r="F93" s="15"/>
      <c r="G93" s="33"/>
      <c r="H93" s="35"/>
      <c r="I93" s="45"/>
    </row>
    <row r="94" spans="1:9" x14ac:dyDescent="0.25">
      <c r="A94" s="39">
        <v>9</v>
      </c>
      <c r="B94" s="36" t="s">
        <v>164</v>
      </c>
      <c r="C94" s="16" t="s">
        <v>163</v>
      </c>
      <c r="D94" s="16" t="s">
        <v>162</v>
      </c>
      <c r="E94" s="16" t="s">
        <v>149</v>
      </c>
      <c r="F94" s="16" t="s">
        <v>143</v>
      </c>
      <c r="G94" s="30" t="s">
        <v>161</v>
      </c>
      <c r="H94" s="31"/>
    </row>
    <row r="95" spans="1:9" ht="31.5" x14ac:dyDescent="0.25">
      <c r="A95" s="40"/>
      <c r="B95" s="37"/>
      <c r="C95" s="17"/>
      <c r="D95" s="17"/>
      <c r="E95" s="17"/>
      <c r="F95" s="17"/>
      <c r="G95" s="10" t="s">
        <v>160</v>
      </c>
      <c r="H95" s="11">
        <v>33</v>
      </c>
    </row>
    <row r="96" spans="1:9" ht="31.5" x14ac:dyDescent="0.25">
      <c r="A96" s="40"/>
      <c r="B96" s="37"/>
      <c r="C96" s="17"/>
      <c r="D96" s="17"/>
      <c r="E96" s="17"/>
      <c r="F96" s="17"/>
      <c r="G96" s="10" t="s">
        <v>159</v>
      </c>
      <c r="H96" s="11">
        <v>8</v>
      </c>
    </row>
    <row r="97" spans="1:9" x14ac:dyDescent="0.25">
      <c r="A97" s="40"/>
      <c r="B97" s="37"/>
      <c r="C97" s="17"/>
      <c r="D97" s="17"/>
      <c r="E97" s="17"/>
      <c r="F97" s="17"/>
      <c r="G97" s="10" t="s">
        <v>158</v>
      </c>
      <c r="H97" s="11">
        <v>8</v>
      </c>
    </row>
    <row r="98" spans="1:9" ht="31.5" x14ac:dyDescent="0.25">
      <c r="A98" s="40"/>
      <c r="B98" s="37"/>
      <c r="C98" s="17"/>
      <c r="D98" s="17"/>
      <c r="E98" s="17"/>
      <c r="F98" s="17"/>
      <c r="G98" s="10" t="s">
        <v>157</v>
      </c>
      <c r="H98" s="11">
        <v>6</v>
      </c>
    </row>
    <row r="99" spans="1:9" ht="31.5" x14ac:dyDescent="0.25">
      <c r="A99" s="40"/>
      <c r="B99" s="37"/>
      <c r="C99" s="17"/>
      <c r="D99" s="17"/>
      <c r="E99" s="17"/>
      <c r="F99" s="17"/>
      <c r="G99" s="10" t="s">
        <v>156</v>
      </c>
      <c r="H99" s="11">
        <v>6</v>
      </c>
    </row>
    <row r="100" spans="1:9" ht="16.5" thickBot="1" x14ac:dyDescent="0.3">
      <c r="A100" s="40"/>
      <c r="B100" s="37"/>
      <c r="C100" s="17"/>
      <c r="D100" s="17"/>
      <c r="E100" s="17"/>
      <c r="F100" s="17"/>
      <c r="G100" s="10" t="s">
        <v>155</v>
      </c>
      <c r="H100" s="11">
        <v>6</v>
      </c>
    </row>
    <row r="101" spans="1:9" x14ac:dyDescent="0.25">
      <c r="A101" s="40"/>
      <c r="B101" s="37"/>
      <c r="C101" s="17"/>
      <c r="D101" s="17"/>
      <c r="E101" s="17"/>
      <c r="F101" s="17"/>
      <c r="G101" s="30" t="s">
        <v>154</v>
      </c>
      <c r="H101" s="31"/>
    </row>
    <row r="102" spans="1:9" ht="16.5" thickBot="1" x14ac:dyDescent="0.3">
      <c r="A102" s="40"/>
      <c r="B102" s="37"/>
      <c r="C102" s="17"/>
      <c r="D102" s="17"/>
      <c r="E102" s="17"/>
      <c r="F102" s="17"/>
      <c r="G102" s="10" t="s">
        <v>153</v>
      </c>
      <c r="H102" s="11">
        <v>62</v>
      </c>
    </row>
    <row r="103" spans="1:9" x14ac:dyDescent="0.25">
      <c r="A103" s="40"/>
      <c r="B103" s="37"/>
      <c r="C103" s="17"/>
      <c r="D103" s="17"/>
      <c r="E103" s="17"/>
      <c r="F103" s="17"/>
      <c r="G103" s="30" t="s">
        <v>72</v>
      </c>
      <c r="H103" s="31"/>
    </row>
    <row r="104" spans="1:9" x14ac:dyDescent="0.25">
      <c r="A104" s="40"/>
      <c r="B104" s="37"/>
      <c r="C104" s="17"/>
      <c r="D104" s="17"/>
      <c r="E104" s="17"/>
      <c r="F104" s="17"/>
      <c r="G104" s="10" t="s">
        <v>89</v>
      </c>
      <c r="H104" s="11">
        <v>3</v>
      </c>
    </row>
    <row r="105" spans="1:9" ht="16.5" thickBot="1" x14ac:dyDescent="0.3">
      <c r="A105" s="40"/>
      <c r="B105" s="37"/>
      <c r="C105" s="18"/>
      <c r="D105" s="18"/>
      <c r="E105" s="18"/>
      <c r="F105" s="18"/>
      <c r="G105" s="32" t="s">
        <v>8</v>
      </c>
      <c r="H105" s="34">
        <f>SUM(H95:H100,H102:H102,H104:H104)</f>
        <v>132</v>
      </c>
    </row>
    <row r="106" spans="1:9" ht="249.95" customHeight="1" thickBot="1" x14ac:dyDescent="0.3">
      <c r="A106" s="41"/>
      <c r="B106" s="38"/>
      <c r="C106" s="14" t="s">
        <v>152</v>
      </c>
      <c r="D106" s="14"/>
      <c r="E106" s="14"/>
      <c r="F106" s="15"/>
      <c r="G106" s="33"/>
      <c r="H106" s="35"/>
      <c r="I106" s="45"/>
    </row>
    <row r="107" spans="1:9" x14ac:dyDescent="0.25">
      <c r="A107" s="39">
        <v>10</v>
      </c>
      <c r="B107" s="36" t="s">
        <v>96</v>
      </c>
      <c r="C107" s="16" t="s">
        <v>151</v>
      </c>
      <c r="D107" s="16" t="s">
        <v>150</v>
      </c>
      <c r="E107" s="16" t="s">
        <v>149</v>
      </c>
      <c r="F107" s="16" t="s">
        <v>143</v>
      </c>
      <c r="G107" s="30" t="s">
        <v>91</v>
      </c>
      <c r="H107" s="31"/>
    </row>
    <row r="108" spans="1:9" x14ac:dyDescent="0.25">
      <c r="A108" s="40"/>
      <c r="B108" s="37"/>
      <c r="C108" s="17"/>
      <c r="D108" s="17"/>
      <c r="E108" s="17"/>
      <c r="F108" s="17"/>
      <c r="G108" s="10" t="s">
        <v>90</v>
      </c>
      <c r="H108" s="11">
        <v>3</v>
      </c>
    </row>
    <row r="109" spans="1:9" ht="31.5" x14ac:dyDescent="0.25">
      <c r="A109" s="40"/>
      <c r="B109" s="37"/>
      <c r="C109" s="17"/>
      <c r="D109" s="17"/>
      <c r="E109" s="17"/>
      <c r="F109" s="17"/>
      <c r="G109" s="10" t="s">
        <v>111</v>
      </c>
      <c r="H109" s="11">
        <v>5</v>
      </c>
    </row>
    <row r="110" spans="1:9" x14ac:dyDescent="0.25">
      <c r="A110" s="40"/>
      <c r="B110" s="37"/>
      <c r="C110" s="17"/>
      <c r="D110" s="17"/>
      <c r="E110" s="17"/>
      <c r="F110" s="17"/>
      <c r="G110" s="10" t="s">
        <v>122</v>
      </c>
      <c r="H110" s="11">
        <v>5</v>
      </c>
    </row>
    <row r="111" spans="1:9" x14ac:dyDescent="0.25">
      <c r="A111" s="40"/>
      <c r="B111" s="37"/>
      <c r="C111" s="17"/>
      <c r="D111" s="17"/>
      <c r="E111" s="17"/>
      <c r="F111" s="17"/>
      <c r="G111" s="10" t="s">
        <v>109</v>
      </c>
      <c r="H111" s="11">
        <v>5</v>
      </c>
    </row>
    <row r="112" spans="1:9" ht="16.5" thickBot="1" x14ac:dyDescent="0.3">
      <c r="A112" s="40"/>
      <c r="B112" s="37"/>
      <c r="C112" s="17"/>
      <c r="D112" s="17"/>
      <c r="E112" s="17"/>
      <c r="F112" s="17"/>
      <c r="G112" s="10" t="s">
        <v>121</v>
      </c>
      <c r="H112" s="11">
        <v>5</v>
      </c>
    </row>
    <row r="113" spans="1:9" x14ac:dyDescent="0.25">
      <c r="A113" s="40"/>
      <c r="B113" s="37"/>
      <c r="C113" s="17"/>
      <c r="D113" s="17"/>
      <c r="E113" s="17"/>
      <c r="F113" s="17"/>
      <c r="G113" s="30" t="s">
        <v>100</v>
      </c>
      <c r="H113" s="31"/>
    </row>
    <row r="114" spans="1:9" ht="16.5" thickBot="1" x14ac:dyDescent="0.3">
      <c r="A114" s="40"/>
      <c r="B114" s="37"/>
      <c r="C114" s="17"/>
      <c r="D114" s="17"/>
      <c r="E114" s="17"/>
      <c r="F114" s="17"/>
      <c r="G114" s="10" t="s">
        <v>98</v>
      </c>
      <c r="H114" s="11">
        <v>3</v>
      </c>
    </row>
    <row r="115" spans="1:9" x14ac:dyDescent="0.25">
      <c r="A115" s="40"/>
      <c r="B115" s="37"/>
      <c r="C115" s="17"/>
      <c r="D115" s="17"/>
      <c r="E115" s="17"/>
      <c r="F115" s="17"/>
      <c r="G115" s="30" t="s">
        <v>120</v>
      </c>
      <c r="H115" s="31"/>
    </row>
    <row r="116" spans="1:9" x14ac:dyDescent="0.25">
      <c r="A116" s="40"/>
      <c r="B116" s="37"/>
      <c r="C116" s="17"/>
      <c r="D116" s="17"/>
      <c r="E116" s="17"/>
      <c r="F116" s="17"/>
      <c r="G116" s="10" t="s">
        <v>106</v>
      </c>
      <c r="H116" s="11">
        <v>14</v>
      </c>
    </row>
    <row r="117" spans="1:9" ht="16.5" thickBot="1" x14ac:dyDescent="0.3">
      <c r="A117" s="40"/>
      <c r="B117" s="37"/>
      <c r="C117" s="17"/>
      <c r="D117" s="17"/>
      <c r="E117" s="17"/>
      <c r="F117" s="17"/>
      <c r="G117" s="10" t="s">
        <v>119</v>
      </c>
      <c r="H117" s="11">
        <v>2</v>
      </c>
    </row>
    <row r="118" spans="1:9" x14ac:dyDescent="0.25">
      <c r="A118" s="40"/>
      <c r="B118" s="37"/>
      <c r="C118" s="17"/>
      <c r="D118" s="17"/>
      <c r="E118" s="17"/>
      <c r="F118" s="17"/>
      <c r="G118" s="30" t="s">
        <v>72</v>
      </c>
      <c r="H118" s="31"/>
    </row>
    <row r="119" spans="1:9" ht="16.5" thickBot="1" x14ac:dyDescent="0.3">
      <c r="A119" s="40"/>
      <c r="B119" s="37"/>
      <c r="C119" s="17"/>
      <c r="D119" s="17"/>
      <c r="E119" s="17"/>
      <c r="F119" s="17"/>
      <c r="G119" s="10" t="s">
        <v>89</v>
      </c>
      <c r="H119" s="11">
        <v>3</v>
      </c>
    </row>
    <row r="120" spans="1:9" x14ac:dyDescent="0.25">
      <c r="A120" s="40"/>
      <c r="B120" s="37"/>
      <c r="C120" s="17"/>
      <c r="D120" s="17"/>
      <c r="E120" s="17"/>
      <c r="F120" s="17"/>
      <c r="G120" s="30" t="s">
        <v>88</v>
      </c>
      <c r="H120" s="31"/>
    </row>
    <row r="121" spans="1:9" ht="31.5" x14ac:dyDescent="0.25">
      <c r="A121" s="40"/>
      <c r="B121" s="37"/>
      <c r="C121" s="17"/>
      <c r="D121" s="17"/>
      <c r="E121" s="17"/>
      <c r="F121" s="17"/>
      <c r="G121" s="10" t="s">
        <v>86</v>
      </c>
      <c r="H121" s="11">
        <v>4</v>
      </c>
    </row>
    <row r="122" spans="1:9" x14ac:dyDescent="0.25">
      <c r="A122" s="40"/>
      <c r="B122" s="37"/>
      <c r="C122" s="17"/>
      <c r="D122" s="17"/>
      <c r="E122" s="17"/>
      <c r="F122" s="17"/>
      <c r="G122" s="10" t="s">
        <v>85</v>
      </c>
      <c r="H122" s="11">
        <v>2</v>
      </c>
    </row>
    <row r="123" spans="1:9" x14ac:dyDescent="0.25">
      <c r="A123" s="40"/>
      <c r="B123" s="37"/>
      <c r="C123" s="17"/>
      <c r="D123" s="17"/>
      <c r="E123" s="17"/>
      <c r="F123" s="17"/>
      <c r="G123" s="10" t="s">
        <v>84</v>
      </c>
      <c r="H123" s="11">
        <v>2</v>
      </c>
    </row>
    <row r="124" spans="1:9" x14ac:dyDescent="0.25">
      <c r="A124" s="40"/>
      <c r="B124" s="37"/>
      <c r="C124" s="17"/>
      <c r="D124" s="17"/>
      <c r="E124" s="17"/>
      <c r="F124" s="17"/>
      <c r="G124" s="10" t="s">
        <v>83</v>
      </c>
      <c r="H124" s="11">
        <v>2</v>
      </c>
    </row>
    <row r="125" spans="1:9" ht="16.5" thickBot="1" x14ac:dyDescent="0.3">
      <c r="A125" s="40"/>
      <c r="B125" s="37"/>
      <c r="C125" s="18"/>
      <c r="D125" s="18"/>
      <c r="E125" s="18"/>
      <c r="F125" s="18"/>
      <c r="G125" s="32" t="s">
        <v>8</v>
      </c>
      <c r="H125" s="34">
        <f>SUM(H108:H112,H114:H114,H116:H117,H119:H119,H121:H124,)</f>
        <v>55</v>
      </c>
    </row>
    <row r="126" spans="1:9" ht="249.95" customHeight="1" thickBot="1" x14ac:dyDescent="0.3">
      <c r="A126" s="41"/>
      <c r="B126" s="38"/>
      <c r="C126" s="14" t="s">
        <v>148</v>
      </c>
      <c r="D126" s="14"/>
      <c r="E126" s="14"/>
      <c r="F126" s="15"/>
      <c r="G126" s="33"/>
      <c r="H126" s="35"/>
      <c r="I126" s="45"/>
    </row>
    <row r="127" spans="1:9" x14ac:dyDescent="0.25">
      <c r="A127" s="39">
        <v>11</v>
      </c>
      <c r="B127" s="36" t="s">
        <v>147</v>
      </c>
      <c r="C127" s="16" t="s">
        <v>146</v>
      </c>
      <c r="D127" s="16" t="s">
        <v>145</v>
      </c>
      <c r="E127" s="16" t="s">
        <v>144</v>
      </c>
      <c r="F127" s="16" t="s">
        <v>143</v>
      </c>
      <c r="G127" s="30" t="s">
        <v>91</v>
      </c>
      <c r="H127" s="31"/>
    </row>
    <row r="128" spans="1:9" x14ac:dyDescent="0.25">
      <c r="A128" s="40"/>
      <c r="B128" s="37"/>
      <c r="C128" s="17"/>
      <c r="D128" s="17"/>
      <c r="E128" s="17"/>
      <c r="F128" s="17"/>
      <c r="G128" s="10" t="s">
        <v>123</v>
      </c>
      <c r="H128" s="11">
        <v>5</v>
      </c>
    </row>
    <row r="129" spans="1:9" ht="31.5" x14ac:dyDescent="0.25">
      <c r="A129" s="40"/>
      <c r="B129" s="37"/>
      <c r="C129" s="17"/>
      <c r="D129" s="17"/>
      <c r="E129" s="17"/>
      <c r="F129" s="17"/>
      <c r="G129" s="10" t="s">
        <v>111</v>
      </c>
      <c r="H129" s="11">
        <v>5</v>
      </c>
    </row>
    <row r="130" spans="1:9" x14ac:dyDescent="0.25">
      <c r="A130" s="40"/>
      <c r="B130" s="37"/>
      <c r="C130" s="17"/>
      <c r="D130" s="17"/>
      <c r="E130" s="17"/>
      <c r="F130" s="17"/>
      <c r="G130" s="10" t="s">
        <v>122</v>
      </c>
      <c r="H130" s="11">
        <v>5</v>
      </c>
    </row>
    <row r="131" spans="1:9" x14ac:dyDescent="0.25">
      <c r="A131" s="40"/>
      <c r="B131" s="37"/>
      <c r="C131" s="17"/>
      <c r="D131" s="17"/>
      <c r="E131" s="17"/>
      <c r="F131" s="17"/>
      <c r="G131" s="10" t="s">
        <v>109</v>
      </c>
      <c r="H131" s="11">
        <v>5</v>
      </c>
    </row>
    <row r="132" spans="1:9" ht="16.5" thickBot="1" x14ac:dyDescent="0.3">
      <c r="A132" s="40"/>
      <c r="B132" s="37"/>
      <c r="C132" s="17"/>
      <c r="D132" s="17"/>
      <c r="E132" s="17"/>
      <c r="F132" s="17"/>
      <c r="G132" s="10" t="s">
        <v>121</v>
      </c>
      <c r="H132" s="11">
        <v>5</v>
      </c>
    </row>
    <row r="133" spans="1:9" x14ac:dyDescent="0.25">
      <c r="A133" s="40"/>
      <c r="B133" s="37"/>
      <c r="C133" s="17"/>
      <c r="D133" s="17"/>
      <c r="E133" s="17"/>
      <c r="F133" s="17"/>
      <c r="G133" s="30" t="s">
        <v>120</v>
      </c>
      <c r="H133" s="31"/>
    </row>
    <row r="134" spans="1:9" x14ac:dyDescent="0.25">
      <c r="A134" s="40"/>
      <c r="B134" s="37"/>
      <c r="C134" s="17"/>
      <c r="D134" s="17"/>
      <c r="E134" s="17"/>
      <c r="F134" s="17"/>
      <c r="G134" s="10" t="s">
        <v>106</v>
      </c>
      <c r="H134" s="11">
        <v>28</v>
      </c>
    </row>
    <row r="135" spans="1:9" ht="16.5" thickBot="1" x14ac:dyDescent="0.3">
      <c r="A135" s="40"/>
      <c r="B135" s="37"/>
      <c r="C135" s="17"/>
      <c r="D135" s="17"/>
      <c r="E135" s="17"/>
      <c r="F135" s="17"/>
      <c r="G135" s="10" t="s">
        <v>119</v>
      </c>
      <c r="H135" s="11">
        <v>2</v>
      </c>
    </row>
    <row r="136" spans="1:9" x14ac:dyDescent="0.25">
      <c r="A136" s="40"/>
      <c r="B136" s="37"/>
      <c r="C136" s="17"/>
      <c r="D136" s="17"/>
      <c r="E136" s="17"/>
      <c r="F136" s="17"/>
      <c r="G136" s="30" t="s">
        <v>72</v>
      </c>
      <c r="H136" s="31"/>
    </row>
    <row r="137" spans="1:9" x14ac:dyDescent="0.25">
      <c r="A137" s="40"/>
      <c r="B137" s="37"/>
      <c r="C137" s="17"/>
      <c r="D137" s="17"/>
      <c r="E137" s="17"/>
      <c r="F137" s="17"/>
      <c r="G137" s="10" t="s">
        <v>89</v>
      </c>
      <c r="H137" s="11">
        <v>3</v>
      </c>
    </row>
    <row r="138" spans="1:9" ht="16.5" thickBot="1" x14ac:dyDescent="0.3">
      <c r="A138" s="40"/>
      <c r="B138" s="37"/>
      <c r="C138" s="18"/>
      <c r="D138" s="18"/>
      <c r="E138" s="18"/>
      <c r="F138" s="18"/>
      <c r="G138" s="32" t="s">
        <v>8</v>
      </c>
      <c r="H138" s="34">
        <f>SUM(H128:H132,H134:H135,H137:H137,)</f>
        <v>58</v>
      </c>
    </row>
    <row r="139" spans="1:9" ht="249.95" customHeight="1" thickBot="1" x14ac:dyDescent="0.3">
      <c r="A139" s="41"/>
      <c r="B139" s="38"/>
      <c r="C139" s="14" t="s">
        <v>142</v>
      </c>
      <c r="D139" s="14"/>
      <c r="E139" s="14"/>
      <c r="F139" s="15"/>
      <c r="G139" s="33"/>
      <c r="H139" s="35"/>
      <c r="I139" s="45"/>
    </row>
    <row r="140" spans="1:9" x14ac:dyDescent="0.25">
      <c r="A140" s="39">
        <v>12</v>
      </c>
      <c r="B140" s="36" t="s">
        <v>96</v>
      </c>
      <c r="C140" s="16" t="s">
        <v>141</v>
      </c>
      <c r="D140" s="16" t="s">
        <v>140</v>
      </c>
      <c r="E140" s="16" t="s">
        <v>139</v>
      </c>
      <c r="F140" s="16" t="s">
        <v>138</v>
      </c>
      <c r="G140" s="30" t="s">
        <v>91</v>
      </c>
      <c r="H140" s="31"/>
    </row>
    <row r="141" spans="1:9" ht="16.5" thickBot="1" x14ac:dyDescent="0.3">
      <c r="A141" s="40"/>
      <c r="B141" s="37"/>
      <c r="C141" s="17"/>
      <c r="D141" s="17"/>
      <c r="E141" s="17"/>
      <c r="F141" s="17"/>
      <c r="G141" s="10" t="s">
        <v>90</v>
      </c>
      <c r="H141" s="11">
        <v>3</v>
      </c>
    </row>
    <row r="142" spans="1:9" x14ac:dyDescent="0.25">
      <c r="A142" s="40"/>
      <c r="B142" s="37"/>
      <c r="C142" s="17"/>
      <c r="D142" s="17"/>
      <c r="E142" s="17"/>
      <c r="F142" s="17"/>
      <c r="G142" s="30" t="s">
        <v>100</v>
      </c>
      <c r="H142" s="31"/>
    </row>
    <row r="143" spans="1:9" ht="16.5" thickBot="1" x14ac:dyDescent="0.3">
      <c r="A143" s="40"/>
      <c r="B143" s="37"/>
      <c r="C143" s="17"/>
      <c r="D143" s="17"/>
      <c r="E143" s="17"/>
      <c r="F143" s="17"/>
      <c r="G143" s="10" t="s">
        <v>98</v>
      </c>
      <c r="H143" s="11">
        <v>3</v>
      </c>
    </row>
    <row r="144" spans="1:9" x14ac:dyDescent="0.25">
      <c r="A144" s="40"/>
      <c r="B144" s="37"/>
      <c r="C144" s="17"/>
      <c r="D144" s="17"/>
      <c r="E144" s="17"/>
      <c r="F144" s="17"/>
      <c r="G144" s="30" t="s">
        <v>72</v>
      </c>
      <c r="H144" s="31"/>
    </row>
    <row r="145" spans="1:9" ht="16.5" thickBot="1" x14ac:dyDescent="0.3">
      <c r="A145" s="40"/>
      <c r="B145" s="37"/>
      <c r="C145" s="17"/>
      <c r="D145" s="17"/>
      <c r="E145" s="17"/>
      <c r="F145" s="17"/>
      <c r="G145" s="10" t="s">
        <v>89</v>
      </c>
      <c r="H145" s="11">
        <v>3</v>
      </c>
    </row>
    <row r="146" spans="1:9" x14ac:dyDescent="0.25">
      <c r="A146" s="40"/>
      <c r="B146" s="37"/>
      <c r="C146" s="17"/>
      <c r="D146" s="17"/>
      <c r="E146" s="17"/>
      <c r="F146" s="17"/>
      <c r="G146" s="30" t="s">
        <v>88</v>
      </c>
      <c r="H146" s="31"/>
    </row>
    <row r="147" spans="1:9" ht="31.5" x14ac:dyDescent="0.25">
      <c r="A147" s="40"/>
      <c r="B147" s="37"/>
      <c r="C147" s="17"/>
      <c r="D147" s="17"/>
      <c r="E147" s="17"/>
      <c r="F147" s="17"/>
      <c r="G147" s="10" t="s">
        <v>86</v>
      </c>
      <c r="H147" s="11">
        <v>4</v>
      </c>
    </row>
    <row r="148" spans="1:9" x14ac:dyDescent="0.25">
      <c r="A148" s="40"/>
      <c r="B148" s="37"/>
      <c r="C148" s="17"/>
      <c r="D148" s="17"/>
      <c r="E148" s="17"/>
      <c r="F148" s="17"/>
      <c r="G148" s="10" t="s">
        <v>85</v>
      </c>
      <c r="H148" s="11">
        <v>2</v>
      </c>
    </row>
    <row r="149" spans="1:9" x14ac:dyDescent="0.25">
      <c r="A149" s="40"/>
      <c r="B149" s="37"/>
      <c r="C149" s="17"/>
      <c r="D149" s="17"/>
      <c r="E149" s="17"/>
      <c r="F149" s="17"/>
      <c r="G149" s="10" t="s">
        <v>84</v>
      </c>
      <c r="H149" s="11">
        <v>2</v>
      </c>
    </row>
    <row r="150" spans="1:9" x14ac:dyDescent="0.25">
      <c r="A150" s="40"/>
      <c r="B150" s="37"/>
      <c r="C150" s="17"/>
      <c r="D150" s="17"/>
      <c r="E150" s="17"/>
      <c r="F150" s="17"/>
      <c r="G150" s="10" t="s">
        <v>83</v>
      </c>
      <c r="H150" s="11">
        <v>2</v>
      </c>
    </row>
    <row r="151" spans="1:9" ht="16.5" thickBot="1" x14ac:dyDescent="0.3">
      <c r="A151" s="40"/>
      <c r="B151" s="37"/>
      <c r="C151" s="18"/>
      <c r="D151" s="18"/>
      <c r="E151" s="18"/>
      <c r="F151" s="18"/>
      <c r="G151" s="32" t="s">
        <v>8</v>
      </c>
      <c r="H151" s="34">
        <f>SUM(H141:H141,H143:H143,H145:H145,H147:H150,)</f>
        <v>19</v>
      </c>
    </row>
    <row r="152" spans="1:9" ht="249.95" customHeight="1" thickBot="1" x14ac:dyDescent="0.3">
      <c r="A152" s="41"/>
      <c r="B152" s="38"/>
      <c r="C152" s="14" t="s">
        <v>137</v>
      </c>
      <c r="D152" s="14"/>
      <c r="E152" s="14"/>
      <c r="F152" s="15"/>
      <c r="G152" s="33"/>
      <c r="H152" s="35"/>
      <c r="I152" s="45"/>
    </row>
    <row r="153" spans="1:9" x14ac:dyDescent="0.25">
      <c r="A153" s="39">
        <v>13</v>
      </c>
      <c r="B153" s="36" t="s">
        <v>117</v>
      </c>
      <c r="C153" s="16" t="s">
        <v>136</v>
      </c>
      <c r="D153" s="16" t="s">
        <v>135</v>
      </c>
      <c r="E153" s="16" t="s">
        <v>134</v>
      </c>
      <c r="F153" s="16" t="s">
        <v>133</v>
      </c>
      <c r="G153" s="30" t="s">
        <v>112</v>
      </c>
      <c r="H153" s="31"/>
    </row>
    <row r="154" spans="1:9" ht="31.5" x14ac:dyDescent="0.25">
      <c r="A154" s="40"/>
      <c r="B154" s="37"/>
      <c r="C154" s="17"/>
      <c r="D154" s="17"/>
      <c r="E154" s="17"/>
      <c r="F154" s="17"/>
      <c r="G154" s="10" t="s">
        <v>111</v>
      </c>
      <c r="H154" s="47">
        <v>2</v>
      </c>
    </row>
    <row r="155" spans="1:9" x14ac:dyDescent="0.25">
      <c r="A155" s="40"/>
      <c r="B155" s="37"/>
      <c r="C155" s="17"/>
      <c r="D155" s="17"/>
      <c r="E155" s="17"/>
      <c r="F155" s="17"/>
      <c r="G155" s="10" t="s">
        <v>110</v>
      </c>
      <c r="H155" s="47">
        <v>2</v>
      </c>
    </row>
    <row r="156" spans="1:9" x14ac:dyDescent="0.25">
      <c r="A156" s="40"/>
      <c r="B156" s="37"/>
      <c r="C156" s="17"/>
      <c r="D156" s="17"/>
      <c r="E156" s="17"/>
      <c r="F156" s="17"/>
      <c r="G156" s="10" t="s">
        <v>109</v>
      </c>
      <c r="H156" s="47">
        <v>2</v>
      </c>
    </row>
    <row r="157" spans="1:9" ht="32.25" thickBot="1" x14ac:dyDescent="0.3">
      <c r="A157" s="40"/>
      <c r="B157" s="37"/>
      <c r="C157" s="17"/>
      <c r="D157" s="17"/>
      <c r="E157" s="17"/>
      <c r="F157" s="17"/>
      <c r="G157" s="10" t="s">
        <v>108</v>
      </c>
      <c r="H157" s="47">
        <v>2</v>
      </c>
    </row>
    <row r="158" spans="1:9" x14ac:dyDescent="0.25">
      <c r="A158" s="40"/>
      <c r="B158" s="37"/>
      <c r="C158" s="17"/>
      <c r="D158" s="17"/>
      <c r="E158" s="17"/>
      <c r="F158" s="17"/>
      <c r="G158" s="30" t="s">
        <v>91</v>
      </c>
      <c r="H158" s="31"/>
    </row>
    <row r="159" spans="1:9" x14ac:dyDescent="0.25">
      <c r="A159" s="40"/>
      <c r="B159" s="37"/>
      <c r="C159" s="17"/>
      <c r="D159" s="17"/>
      <c r="E159" s="17"/>
      <c r="F159" s="17"/>
      <c r="G159" s="10" t="s">
        <v>123</v>
      </c>
      <c r="H159" s="11">
        <v>5</v>
      </c>
    </row>
    <row r="160" spans="1:9" ht="31.5" x14ac:dyDescent="0.25">
      <c r="A160" s="40"/>
      <c r="B160" s="37"/>
      <c r="C160" s="17"/>
      <c r="D160" s="17"/>
      <c r="E160" s="17"/>
      <c r="F160" s="17"/>
      <c r="G160" s="10" t="s">
        <v>111</v>
      </c>
      <c r="H160" s="11">
        <v>5</v>
      </c>
    </row>
    <row r="161" spans="1:8" x14ac:dyDescent="0.25">
      <c r="A161" s="40"/>
      <c r="B161" s="37"/>
      <c r="C161" s="17"/>
      <c r="D161" s="17"/>
      <c r="E161" s="17"/>
      <c r="F161" s="17"/>
      <c r="G161" s="10" t="s">
        <v>122</v>
      </c>
      <c r="H161" s="11">
        <v>5</v>
      </c>
    </row>
    <row r="162" spans="1:8" x14ac:dyDescent="0.25">
      <c r="A162" s="40"/>
      <c r="B162" s="37"/>
      <c r="C162" s="17"/>
      <c r="D162" s="17"/>
      <c r="E162" s="17"/>
      <c r="F162" s="17"/>
      <c r="G162" s="10" t="s">
        <v>109</v>
      </c>
      <c r="H162" s="11">
        <v>10</v>
      </c>
    </row>
    <row r="163" spans="1:8" x14ac:dyDescent="0.25">
      <c r="A163" s="40"/>
      <c r="B163" s="37"/>
      <c r="C163" s="17"/>
      <c r="D163" s="17"/>
      <c r="E163" s="17"/>
      <c r="F163" s="17"/>
      <c r="G163" s="10" t="s">
        <v>121</v>
      </c>
      <c r="H163" s="11">
        <v>10</v>
      </c>
    </row>
    <row r="164" spans="1:8" ht="16.5" thickBot="1" x14ac:dyDescent="0.3">
      <c r="A164" s="40"/>
      <c r="B164" s="37"/>
      <c r="C164" s="17"/>
      <c r="D164" s="17"/>
      <c r="E164" s="17"/>
      <c r="F164" s="17"/>
      <c r="G164" s="10" t="s">
        <v>119</v>
      </c>
      <c r="H164" s="11">
        <v>5</v>
      </c>
    </row>
    <row r="165" spans="1:8" x14ac:dyDescent="0.25">
      <c r="A165" s="40"/>
      <c r="B165" s="37"/>
      <c r="C165" s="17"/>
      <c r="D165" s="17"/>
      <c r="E165" s="17"/>
      <c r="F165" s="17"/>
      <c r="G165" s="30" t="s">
        <v>132</v>
      </c>
      <c r="H165" s="31"/>
    </row>
    <row r="166" spans="1:8" ht="31.5" x14ac:dyDescent="0.25">
      <c r="A166" s="40"/>
      <c r="B166" s="37"/>
      <c r="C166" s="17"/>
      <c r="D166" s="17"/>
      <c r="E166" s="17"/>
      <c r="F166" s="17"/>
      <c r="G166" s="10" t="s">
        <v>131</v>
      </c>
      <c r="H166" s="11">
        <v>44</v>
      </c>
    </row>
    <row r="167" spans="1:8" ht="31.5" x14ac:dyDescent="0.25">
      <c r="A167" s="40"/>
      <c r="B167" s="37"/>
      <c r="C167" s="17"/>
      <c r="D167" s="17"/>
      <c r="E167" s="17"/>
      <c r="F167" s="17"/>
      <c r="G167" s="10" t="s">
        <v>130</v>
      </c>
      <c r="H167" s="11">
        <v>19</v>
      </c>
    </row>
    <row r="168" spans="1:8" ht="16.5" thickBot="1" x14ac:dyDescent="0.3">
      <c r="A168" s="40"/>
      <c r="B168" s="37"/>
      <c r="C168" s="17"/>
      <c r="D168" s="17"/>
      <c r="E168" s="17"/>
      <c r="F168" s="17"/>
      <c r="G168" s="10" t="s">
        <v>129</v>
      </c>
      <c r="H168" s="11">
        <v>6</v>
      </c>
    </row>
    <row r="169" spans="1:8" x14ac:dyDescent="0.25">
      <c r="A169" s="40"/>
      <c r="B169" s="37"/>
      <c r="C169" s="17"/>
      <c r="D169" s="17"/>
      <c r="E169" s="17"/>
      <c r="F169" s="17"/>
      <c r="G169" s="30" t="s">
        <v>107</v>
      </c>
      <c r="H169" s="31"/>
    </row>
    <row r="170" spans="1:8" ht="16.5" thickBot="1" x14ac:dyDescent="0.3">
      <c r="A170" s="40"/>
      <c r="B170" s="37"/>
      <c r="C170" s="17"/>
      <c r="D170" s="17"/>
      <c r="E170" s="17"/>
      <c r="F170" s="17"/>
      <c r="G170" s="10" t="s">
        <v>106</v>
      </c>
      <c r="H170" s="11">
        <v>2</v>
      </c>
    </row>
    <row r="171" spans="1:8" x14ac:dyDescent="0.25">
      <c r="A171" s="40"/>
      <c r="B171" s="37"/>
      <c r="C171" s="17"/>
      <c r="D171" s="17"/>
      <c r="E171" s="17"/>
      <c r="F171" s="17"/>
      <c r="G171" s="30" t="s">
        <v>120</v>
      </c>
      <c r="H171" s="31"/>
    </row>
    <row r="172" spans="1:8" x14ac:dyDescent="0.25">
      <c r="A172" s="40"/>
      <c r="B172" s="37"/>
      <c r="C172" s="17"/>
      <c r="D172" s="17"/>
      <c r="E172" s="17"/>
      <c r="F172" s="17"/>
      <c r="G172" s="10" t="s">
        <v>106</v>
      </c>
      <c r="H172" s="11">
        <v>28</v>
      </c>
    </row>
    <row r="173" spans="1:8" ht="16.5" thickBot="1" x14ac:dyDescent="0.3">
      <c r="A173" s="40"/>
      <c r="B173" s="37"/>
      <c r="C173" s="17"/>
      <c r="D173" s="17"/>
      <c r="E173" s="17"/>
      <c r="F173" s="17"/>
      <c r="G173" s="10" t="s">
        <v>119</v>
      </c>
      <c r="H173" s="11">
        <v>3</v>
      </c>
    </row>
    <row r="174" spans="1:8" x14ac:dyDescent="0.25">
      <c r="A174" s="40"/>
      <c r="B174" s="37"/>
      <c r="C174" s="17"/>
      <c r="D174" s="17"/>
      <c r="E174" s="17"/>
      <c r="F174" s="17"/>
      <c r="G174" s="30" t="s">
        <v>72</v>
      </c>
      <c r="H174" s="31"/>
    </row>
    <row r="175" spans="1:8" x14ac:dyDescent="0.25">
      <c r="A175" s="40"/>
      <c r="B175" s="37"/>
      <c r="C175" s="17"/>
      <c r="D175" s="17"/>
      <c r="E175" s="17"/>
      <c r="F175" s="17"/>
      <c r="G175" s="10" t="s">
        <v>89</v>
      </c>
      <c r="H175" s="11">
        <v>3</v>
      </c>
    </row>
    <row r="176" spans="1:8" ht="16.5" thickBot="1" x14ac:dyDescent="0.3">
      <c r="A176" s="40"/>
      <c r="B176" s="37"/>
      <c r="C176" s="18"/>
      <c r="D176" s="18"/>
      <c r="E176" s="18"/>
      <c r="F176" s="18"/>
      <c r="G176" s="32" t="s">
        <v>8</v>
      </c>
      <c r="H176" s="34">
        <f>SUM(H154:H157,H159:H164,H166:H168,H170:H170,H172:H173,H175:H175,)</f>
        <v>153</v>
      </c>
    </row>
    <row r="177" spans="1:9" ht="249.95" customHeight="1" thickBot="1" x14ac:dyDescent="0.3">
      <c r="A177" s="41"/>
      <c r="B177" s="38"/>
      <c r="C177" s="14" t="s">
        <v>128</v>
      </c>
      <c r="D177" s="14"/>
      <c r="E177" s="14"/>
      <c r="F177" s="15"/>
      <c r="G177" s="33"/>
      <c r="H177" s="35"/>
      <c r="I177" s="45"/>
    </row>
    <row r="178" spans="1:9" x14ac:dyDescent="0.25">
      <c r="A178" s="39">
        <v>14</v>
      </c>
      <c r="B178" s="36" t="s">
        <v>117</v>
      </c>
      <c r="C178" s="16" t="s">
        <v>127</v>
      </c>
      <c r="D178" s="16" t="s">
        <v>126</v>
      </c>
      <c r="E178" s="16" t="s">
        <v>125</v>
      </c>
      <c r="F178" s="16" t="s">
        <v>124</v>
      </c>
      <c r="G178" s="30" t="s">
        <v>112</v>
      </c>
      <c r="H178" s="31"/>
    </row>
    <row r="179" spans="1:9" ht="31.5" x14ac:dyDescent="0.25">
      <c r="A179" s="40"/>
      <c r="B179" s="37"/>
      <c r="C179" s="17"/>
      <c r="D179" s="17"/>
      <c r="E179" s="17"/>
      <c r="F179" s="17"/>
      <c r="G179" s="10" t="s">
        <v>111</v>
      </c>
      <c r="H179" s="47">
        <v>3</v>
      </c>
    </row>
    <row r="180" spans="1:9" x14ac:dyDescent="0.25">
      <c r="A180" s="40"/>
      <c r="B180" s="37"/>
      <c r="C180" s="17"/>
      <c r="D180" s="17"/>
      <c r="E180" s="17"/>
      <c r="F180" s="17"/>
      <c r="G180" s="10" t="s">
        <v>110</v>
      </c>
      <c r="H180" s="47">
        <v>3</v>
      </c>
    </row>
    <row r="181" spans="1:9" x14ac:dyDescent="0.25">
      <c r="A181" s="40"/>
      <c r="B181" s="37"/>
      <c r="C181" s="17"/>
      <c r="D181" s="17"/>
      <c r="E181" s="17"/>
      <c r="F181" s="17"/>
      <c r="G181" s="10" t="s">
        <v>109</v>
      </c>
      <c r="H181" s="47">
        <v>3</v>
      </c>
    </row>
    <row r="182" spans="1:9" ht="32.25" thickBot="1" x14ac:dyDescent="0.3">
      <c r="A182" s="40"/>
      <c r="B182" s="37"/>
      <c r="C182" s="17"/>
      <c r="D182" s="17"/>
      <c r="E182" s="17"/>
      <c r="F182" s="17"/>
      <c r="G182" s="10" t="s">
        <v>108</v>
      </c>
      <c r="H182" s="47">
        <v>3</v>
      </c>
    </row>
    <row r="183" spans="1:9" x14ac:dyDescent="0.25">
      <c r="A183" s="40"/>
      <c r="B183" s="37"/>
      <c r="C183" s="17"/>
      <c r="D183" s="17"/>
      <c r="E183" s="17"/>
      <c r="F183" s="17"/>
      <c r="G183" s="30" t="s">
        <v>91</v>
      </c>
      <c r="H183" s="31"/>
    </row>
    <row r="184" spans="1:9" x14ac:dyDescent="0.25">
      <c r="A184" s="40"/>
      <c r="B184" s="37"/>
      <c r="C184" s="17"/>
      <c r="D184" s="17"/>
      <c r="E184" s="17"/>
      <c r="F184" s="17"/>
      <c r="G184" s="10" t="s">
        <v>123</v>
      </c>
      <c r="H184" s="11">
        <v>5</v>
      </c>
    </row>
    <row r="185" spans="1:9" ht="31.5" x14ac:dyDescent="0.25">
      <c r="A185" s="40"/>
      <c r="B185" s="37"/>
      <c r="C185" s="17"/>
      <c r="D185" s="17"/>
      <c r="E185" s="17"/>
      <c r="F185" s="17"/>
      <c r="G185" s="10" t="s">
        <v>111</v>
      </c>
      <c r="H185" s="11">
        <v>5</v>
      </c>
    </row>
    <row r="186" spans="1:9" x14ac:dyDescent="0.25">
      <c r="A186" s="40"/>
      <c r="B186" s="37"/>
      <c r="C186" s="17"/>
      <c r="D186" s="17"/>
      <c r="E186" s="17"/>
      <c r="F186" s="17"/>
      <c r="G186" s="10" t="s">
        <v>122</v>
      </c>
      <c r="H186" s="11">
        <v>5</v>
      </c>
    </row>
    <row r="187" spans="1:9" x14ac:dyDescent="0.25">
      <c r="A187" s="40"/>
      <c r="B187" s="37"/>
      <c r="C187" s="17"/>
      <c r="D187" s="17"/>
      <c r="E187" s="17"/>
      <c r="F187" s="17"/>
      <c r="G187" s="10" t="s">
        <v>109</v>
      </c>
      <c r="H187" s="11">
        <v>5</v>
      </c>
    </row>
    <row r="188" spans="1:9" x14ac:dyDescent="0.25">
      <c r="A188" s="40"/>
      <c r="B188" s="37"/>
      <c r="C188" s="17"/>
      <c r="D188" s="17"/>
      <c r="E188" s="17"/>
      <c r="F188" s="17"/>
      <c r="G188" s="10" t="s">
        <v>121</v>
      </c>
      <c r="H188" s="11">
        <v>10</v>
      </c>
    </row>
    <row r="189" spans="1:9" ht="16.5" thickBot="1" x14ac:dyDescent="0.3">
      <c r="A189" s="40"/>
      <c r="B189" s="37"/>
      <c r="C189" s="17"/>
      <c r="D189" s="17"/>
      <c r="E189" s="17"/>
      <c r="F189" s="17"/>
      <c r="G189" s="10" t="s">
        <v>119</v>
      </c>
      <c r="H189" s="11">
        <v>5</v>
      </c>
    </row>
    <row r="190" spans="1:9" x14ac:dyDescent="0.25">
      <c r="A190" s="40"/>
      <c r="B190" s="37"/>
      <c r="C190" s="17"/>
      <c r="D190" s="17"/>
      <c r="E190" s="17"/>
      <c r="F190" s="17"/>
      <c r="G190" s="30" t="s">
        <v>107</v>
      </c>
      <c r="H190" s="31"/>
    </row>
    <row r="191" spans="1:9" ht="16.5" thickBot="1" x14ac:dyDescent="0.3">
      <c r="A191" s="40"/>
      <c r="B191" s="37"/>
      <c r="C191" s="17"/>
      <c r="D191" s="17"/>
      <c r="E191" s="17"/>
      <c r="F191" s="17"/>
      <c r="G191" s="10" t="s">
        <v>106</v>
      </c>
      <c r="H191" s="11">
        <v>3</v>
      </c>
    </row>
    <row r="192" spans="1:9" x14ac:dyDescent="0.25">
      <c r="A192" s="40"/>
      <c r="B192" s="37"/>
      <c r="C192" s="17"/>
      <c r="D192" s="17"/>
      <c r="E192" s="17"/>
      <c r="F192" s="17"/>
      <c r="G192" s="30" t="s">
        <v>120</v>
      </c>
      <c r="H192" s="31"/>
    </row>
    <row r="193" spans="1:9" x14ac:dyDescent="0.25">
      <c r="A193" s="40"/>
      <c r="B193" s="37"/>
      <c r="C193" s="17"/>
      <c r="D193" s="17"/>
      <c r="E193" s="17"/>
      <c r="F193" s="17"/>
      <c r="G193" s="10" t="s">
        <v>106</v>
      </c>
      <c r="H193" s="11">
        <v>28</v>
      </c>
    </row>
    <row r="194" spans="1:9" ht="16.5" thickBot="1" x14ac:dyDescent="0.3">
      <c r="A194" s="40"/>
      <c r="B194" s="37"/>
      <c r="C194" s="17"/>
      <c r="D194" s="17"/>
      <c r="E194" s="17"/>
      <c r="F194" s="17"/>
      <c r="G194" s="10" t="s">
        <v>119</v>
      </c>
      <c r="H194" s="11">
        <v>3</v>
      </c>
    </row>
    <row r="195" spans="1:9" x14ac:dyDescent="0.25">
      <c r="A195" s="40"/>
      <c r="B195" s="37"/>
      <c r="C195" s="17"/>
      <c r="D195" s="17"/>
      <c r="E195" s="17"/>
      <c r="F195" s="17"/>
      <c r="G195" s="30" t="s">
        <v>72</v>
      </c>
      <c r="H195" s="31"/>
    </row>
    <row r="196" spans="1:9" x14ac:dyDescent="0.25">
      <c r="A196" s="40"/>
      <c r="B196" s="37"/>
      <c r="C196" s="17"/>
      <c r="D196" s="17"/>
      <c r="E196" s="17"/>
      <c r="F196" s="17"/>
      <c r="G196" s="10" t="s">
        <v>89</v>
      </c>
      <c r="H196" s="11">
        <v>3</v>
      </c>
    </row>
    <row r="197" spans="1:9" ht="16.5" thickBot="1" x14ac:dyDescent="0.3">
      <c r="A197" s="40"/>
      <c r="B197" s="37"/>
      <c r="C197" s="18"/>
      <c r="D197" s="18"/>
      <c r="E197" s="18"/>
      <c r="F197" s="18"/>
      <c r="G197" s="32" t="s">
        <v>8</v>
      </c>
      <c r="H197" s="34">
        <f>SUM(H179:H182,H184:H189,H191:H191,H193:H194,H196:H196,)</f>
        <v>84</v>
      </c>
    </row>
    <row r="198" spans="1:9" ht="249.95" customHeight="1" thickBot="1" x14ac:dyDescent="0.3">
      <c r="A198" s="41"/>
      <c r="B198" s="38"/>
      <c r="C198" s="14" t="s">
        <v>118</v>
      </c>
      <c r="D198" s="14"/>
      <c r="E198" s="14"/>
      <c r="F198" s="15"/>
      <c r="G198" s="33"/>
      <c r="H198" s="35"/>
      <c r="I198" s="45"/>
    </row>
    <row r="199" spans="1:9" x14ac:dyDescent="0.25">
      <c r="A199" s="39">
        <v>15</v>
      </c>
      <c r="B199" s="36" t="s">
        <v>117</v>
      </c>
      <c r="C199" s="16" t="s">
        <v>116</v>
      </c>
      <c r="D199" s="16" t="s">
        <v>115</v>
      </c>
      <c r="E199" s="16" t="s">
        <v>114</v>
      </c>
      <c r="F199" s="16" t="s">
        <v>113</v>
      </c>
      <c r="G199" s="30" t="s">
        <v>112</v>
      </c>
      <c r="H199" s="31"/>
    </row>
    <row r="200" spans="1:9" ht="31.5" x14ac:dyDescent="0.25">
      <c r="A200" s="40"/>
      <c r="B200" s="37"/>
      <c r="C200" s="17"/>
      <c r="D200" s="17"/>
      <c r="E200" s="17"/>
      <c r="F200" s="17"/>
      <c r="G200" s="10" t="s">
        <v>111</v>
      </c>
      <c r="H200" s="11">
        <v>1</v>
      </c>
    </row>
    <row r="201" spans="1:9" x14ac:dyDescent="0.25">
      <c r="A201" s="40"/>
      <c r="B201" s="37"/>
      <c r="C201" s="17"/>
      <c r="D201" s="17"/>
      <c r="E201" s="17"/>
      <c r="F201" s="17"/>
      <c r="G201" s="10" t="s">
        <v>110</v>
      </c>
      <c r="H201" s="11">
        <v>1</v>
      </c>
    </row>
    <row r="202" spans="1:9" x14ac:dyDescent="0.25">
      <c r="A202" s="40"/>
      <c r="B202" s="37"/>
      <c r="C202" s="17"/>
      <c r="D202" s="17"/>
      <c r="E202" s="17"/>
      <c r="F202" s="17"/>
      <c r="G202" s="10" t="s">
        <v>109</v>
      </c>
      <c r="H202" s="11">
        <v>1</v>
      </c>
    </row>
    <row r="203" spans="1:9" ht="32.25" thickBot="1" x14ac:dyDescent="0.3">
      <c r="A203" s="40"/>
      <c r="B203" s="37"/>
      <c r="C203" s="17"/>
      <c r="D203" s="17"/>
      <c r="E203" s="17"/>
      <c r="F203" s="17"/>
      <c r="G203" s="10" t="s">
        <v>108</v>
      </c>
      <c r="H203" s="11">
        <v>1</v>
      </c>
    </row>
    <row r="204" spans="1:9" x14ac:dyDescent="0.25">
      <c r="A204" s="40"/>
      <c r="B204" s="37"/>
      <c r="C204" s="17"/>
      <c r="D204" s="17"/>
      <c r="E204" s="17"/>
      <c r="F204" s="17"/>
      <c r="G204" s="30" t="s">
        <v>107</v>
      </c>
      <c r="H204" s="31"/>
    </row>
    <row r="205" spans="1:9" ht="16.5" thickBot="1" x14ac:dyDescent="0.3">
      <c r="A205" s="40"/>
      <c r="B205" s="37"/>
      <c r="C205" s="17"/>
      <c r="D205" s="17"/>
      <c r="E205" s="17"/>
      <c r="F205" s="17"/>
      <c r="G205" s="10" t="s">
        <v>106</v>
      </c>
      <c r="H205" s="11">
        <v>2</v>
      </c>
    </row>
    <row r="206" spans="1:9" x14ac:dyDescent="0.25">
      <c r="A206" s="40"/>
      <c r="B206" s="37"/>
      <c r="C206" s="17"/>
      <c r="D206" s="17"/>
      <c r="E206" s="17"/>
      <c r="F206" s="17"/>
      <c r="G206" s="30" t="s">
        <v>72</v>
      </c>
      <c r="H206" s="31"/>
    </row>
    <row r="207" spans="1:9" x14ac:dyDescent="0.25">
      <c r="A207" s="40"/>
      <c r="B207" s="37"/>
      <c r="C207" s="17"/>
      <c r="D207" s="17"/>
      <c r="E207" s="17"/>
      <c r="F207" s="17"/>
      <c r="G207" s="10" t="s">
        <v>89</v>
      </c>
      <c r="H207" s="11">
        <v>3</v>
      </c>
    </row>
    <row r="208" spans="1:9" ht="16.5" thickBot="1" x14ac:dyDescent="0.3">
      <c r="A208" s="40"/>
      <c r="B208" s="37"/>
      <c r="C208" s="18"/>
      <c r="D208" s="18"/>
      <c r="E208" s="18"/>
      <c r="F208" s="18"/>
      <c r="G208" s="32" t="s">
        <v>8</v>
      </c>
      <c r="H208" s="34">
        <f>SUM(H200:H203,H205:H205,H207:H207)</f>
        <v>9</v>
      </c>
    </row>
    <row r="209" spans="1:9" ht="249.95" customHeight="1" thickBot="1" x14ac:dyDescent="0.3">
      <c r="A209" s="41"/>
      <c r="B209" s="38"/>
      <c r="C209" s="14" t="s">
        <v>105</v>
      </c>
      <c r="D209" s="14"/>
      <c r="E209" s="14"/>
      <c r="F209" s="15"/>
      <c r="G209" s="33"/>
      <c r="H209" s="35"/>
      <c r="I209" s="45"/>
    </row>
    <row r="210" spans="1:9" x14ac:dyDescent="0.25">
      <c r="A210" s="39">
        <v>16</v>
      </c>
      <c r="B210" s="36" t="s">
        <v>96</v>
      </c>
      <c r="C210" s="16" t="s">
        <v>104</v>
      </c>
      <c r="D210" s="16" t="s">
        <v>103</v>
      </c>
      <c r="E210" s="16" t="s">
        <v>102</v>
      </c>
      <c r="F210" s="16" t="s">
        <v>101</v>
      </c>
      <c r="G210" s="30" t="s">
        <v>91</v>
      </c>
      <c r="H210" s="31"/>
    </row>
    <row r="211" spans="1:9" ht="16.5" thickBot="1" x14ac:dyDescent="0.3">
      <c r="A211" s="40"/>
      <c r="B211" s="37"/>
      <c r="C211" s="17"/>
      <c r="D211" s="17"/>
      <c r="E211" s="17"/>
      <c r="F211" s="17"/>
      <c r="G211" s="10" t="s">
        <v>90</v>
      </c>
      <c r="H211" s="11">
        <v>2</v>
      </c>
    </row>
    <row r="212" spans="1:9" x14ac:dyDescent="0.25">
      <c r="A212" s="40"/>
      <c r="B212" s="37"/>
      <c r="C212" s="17"/>
      <c r="D212" s="17"/>
      <c r="E212" s="17"/>
      <c r="F212" s="17"/>
      <c r="G212" s="30" t="s">
        <v>100</v>
      </c>
      <c r="H212" s="31"/>
    </row>
    <row r="213" spans="1:9" x14ac:dyDescent="0.25">
      <c r="A213" s="40"/>
      <c r="B213" s="37"/>
      <c r="C213" s="17"/>
      <c r="D213" s="17"/>
      <c r="E213" s="17"/>
      <c r="F213" s="17"/>
      <c r="G213" s="10" t="s">
        <v>99</v>
      </c>
      <c r="H213" s="11">
        <v>10</v>
      </c>
    </row>
    <row r="214" spans="1:9" ht="16.5" thickBot="1" x14ac:dyDescent="0.3">
      <c r="A214" s="40"/>
      <c r="B214" s="37"/>
      <c r="C214" s="17"/>
      <c r="D214" s="17"/>
      <c r="E214" s="17"/>
      <c r="F214" s="17"/>
      <c r="G214" s="10" t="s">
        <v>98</v>
      </c>
      <c r="H214" s="11">
        <v>15</v>
      </c>
    </row>
    <row r="215" spans="1:9" x14ac:dyDescent="0.25">
      <c r="A215" s="40"/>
      <c r="B215" s="37"/>
      <c r="C215" s="17"/>
      <c r="D215" s="17"/>
      <c r="E215" s="17"/>
      <c r="F215" s="17"/>
      <c r="G215" s="30" t="s">
        <v>72</v>
      </c>
      <c r="H215" s="31"/>
    </row>
    <row r="216" spans="1:9" x14ac:dyDescent="0.25">
      <c r="A216" s="40"/>
      <c r="B216" s="37"/>
      <c r="C216" s="17"/>
      <c r="D216" s="17"/>
      <c r="E216" s="17"/>
      <c r="F216" s="17"/>
      <c r="G216" s="10" t="s">
        <v>89</v>
      </c>
      <c r="H216" s="11">
        <v>3</v>
      </c>
    </row>
    <row r="217" spans="1:9" ht="16.5" thickBot="1" x14ac:dyDescent="0.3">
      <c r="A217" s="40"/>
      <c r="B217" s="37"/>
      <c r="C217" s="18"/>
      <c r="D217" s="18"/>
      <c r="E217" s="18"/>
      <c r="F217" s="18"/>
      <c r="G217" s="32" t="s">
        <v>8</v>
      </c>
      <c r="H217" s="34">
        <f>SUM(H211:H211,H213:H214,H216:H216,)</f>
        <v>30</v>
      </c>
    </row>
    <row r="218" spans="1:9" ht="249.95" customHeight="1" thickBot="1" x14ac:dyDescent="0.3">
      <c r="A218" s="41"/>
      <c r="B218" s="38"/>
      <c r="C218" s="14" t="s">
        <v>97</v>
      </c>
      <c r="D218" s="14"/>
      <c r="E218" s="14"/>
      <c r="F218" s="15"/>
      <c r="G218" s="33"/>
      <c r="H218" s="35"/>
      <c r="I218" s="45"/>
    </row>
    <row r="219" spans="1:9" x14ac:dyDescent="0.25">
      <c r="A219" s="39">
        <v>17</v>
      </c>
      <c r="B219" s="36" t="s">
        <v>96</v>
      </c>
      <c r="C219" s="16" t="s">
        <v>95</v>
      </c>
      <c r="D219" s="16" t="s">
        <v>94</v>
      </c>
      <c r="E219" s="16" t="s">
        <v>93</v>
      </c>
      <c r="F219" s="16" t="s">
        <v>92</v>
      </c>
      <c r="G219" s="30" t="s">
        <v>91</v>
      </c>
      <c r="H219" s="31"/>
    </row>
    <row r="220" spans="1:9" ht="16.5" thickBot="1" x14ac:dyDescent="0.3">
      <c r="A220" s="40"/>
      <c r="B220" s="37"/>
      <c r="C220" s="17"/>
      <c r="D220" s="17"/>
      <c r="E220" s="17"/>
      <c r="F220" s="17"/>
      <c r="G220" s="10" t="s">
        <v>90</v>
      </c>
      <c r="H220" s="11">
        <v>2</v>
      </c>
    </row>
    <row r="221" spans="1:9" x14ac:dyDescent="0.25">
      <c r="A221" s="40"/>
      <c r="B221" s="37"/>
      <c r="C221" s="17"/>
      <c r="D221" s="17"/>
      <c r="E221" s="17"/>
      <c r="F221" s="17"/>
      <c r="G221" s="30" t="s">
        <v>76</v>
      </c>
      <c r="H221" s="31"/>
    </row>
    <row r="222" spans="1:9" x14ac:dyDescent="0.25">
      <c r="A222" s="40"/>
      <c r="B222" s="37"/>
      <c r="C222" s="17"/>
      <c r="D222" s="17"/>
      <c r="E222" s="17"/>
      <c r="F222" s="17"/>
      <c r="G222" s="10" t="s">
        <v>75</v>
      </c>
      <c r="H222" s="11">
        <v>16</v>
      </c>
    </row>
    <row r="223" spans="1:9" x14ac:dyDescent="0.25">
      <c r="A223" s="40"/>
      <c r="B223" s="37"/>
      <c r="C223" s="17"/>
      <c r="D223" s="17"/>
      <c r="E223" s="17"/>
      <c r="F223" s="17"/>
      <c r="G223" s="10" t="s">
        <v>74</v>
      </c>
      <c r="H223" s="11">
        <v>24</v>
      </c>
    </row>
    <row r="224" spans="1:9" ht="16.5" thickBot="1" x14ac:dyDescent="0.3">
      <c r="A224" s="40"/>
      <c r="B224" s="37"/>
      <c r="C224" s="17"/>
      <c r="D224" s="17"/>
      <c r="E224" s="17"/>
      <c r="F224" s="17"/>
      <c r="G224" s="10" t="s">
        <v>73</v>
      </c>
      <c r="H224" s="11">
        <v>30</v>
      </c>
    </row>
    <row r="225" spans="1:9" x14ac:dyDescent="0.25">
      <c r="A225" s="40"/>
      <c r="B225" s="37"/>
      <c r="C225" s="17"/>
      <c r="D225" s="17"/>
      <c r="E225" s="17"/>
      <c r="F225" s="17"/>
      <c r="G225" s="30" t="s">
        <v>72</v>
      </c>
      <c r="H225" s="31"/>
    </row>
    <row r="226" spans="1:9" ht="16.5" thickBot="1" x14ac:dyDescent="0.3">
      <c r="A226" s="40"/>
      <c r="B226" s="37"/>
      <c r="C226" s="17"/>
      <c r="D226" s="17"/>
      <c r="E226" s="17"/>
      <c r="F226" s="17"/>
      <c r="G226" s="10" t="s">
        <v>89</v>
      </c>
      <c r="H226" s="11">
        <v>1</v>
      </c>
    </row>
    <row r="227" spans="1:9" x14ac:dyDescent="0.25">
      <c r="A227" s="40"/>
      <c r="B227" s="37"/>
      <c r="C227" s="17"/>
      <c r="D227" s="17"/>
      <c r="E227" s="17"/>
      <c r="F227" s="17"/>
      <c r="G227" s="30" t="s">
        <v>88</v>
      </c>
      <c r="H227" s="31"/>
    </row>
    <row r="228" spans="1:9" x14ac:dyDescent="0.25">
      <c r="A228" s="40"/>
      <c r="B228" s="37"/>
      <c r="C228" s="17"/>
      <c r="D228" s="17"/>
      <c r="E228" s="17"/>
      <c r="F228" s="17"/>
      <c r="G228" s="10" t="s">
        <v>87</v>
      </c>
      <c r="H228" s="11">
        <v>20</v>
      </c>
    </row>
    <row r="229" spans="1:9" ht="31.5" x14ac:dyDescent="0.25">
      <c r="A229" s="40"/>
      <c r="B229" s="37"/>
      <c r="C229" s="17"/>
      <c r="D229" s="17"/>
      <c r="E229" s="17"/>
      <c r="F229" s="17"/>
      <c r="G229" s="10" t="s">
        <v>86</v>
      </c>
      <c r="H229" s="11">
        <v>4</v>
      </c>
    </row>
    <row r="230" spans="1:9" x14ac:dyDescent="0.25">
      <c r="A230" s="40"/>
      <c r="B230" s="37"/>
      <c r="C230" s="17"/>
      <c r="D230" s="17"/>
      <c r="E230" s="17"/>
      <c r="F230" s="17"/>
      <c r="G230" s="10" t="s">
        <v>85</v>
      </c>
      <c r="H230" s="11">
        <v>4</v>
      </c>
    </row>
    <row r="231" spans="1:9" x14ac:dyDescent="0.25">
      <c r="A231" s="40"/>
      <c r="B231" s="37"/>
      <c r="C231" s="17"/>
      <c r="D231" s="17"/>
      <c r="E231" s="17"/>
      <c r="F231" s="17"/>
      <c r="G231" s="10" t="s">
        <v>84</v>
      </c>
      <c r="H231" s="11">
        <v>4</v>
      </c>
    </row>
    <row r="232" spans="1:9" x14ac:dyDescent="0.25">
      <c r="A232" s="40"/>
      <c r="B232" s="37"/>
      <c r="C232" s="17"/>
      <c r="D232" s="17"/>
      <c r="E232" s="17"/>
      <c r="F232" s="17"/>
      <c r="G232" s="10" t="s">
        <v>83</v>
      </c>
      <c r="H232" s="11">
        <v>4</v>
      </c>
    </row>
    <row r="233" spans="1:9" ht="16.5" thickBot="1" x14ac:dyDescent="0.3">
      <c r="A233" s="40"/>
      <c r="B233" s="37"/>
      <c r="C233" s="18"/>
      <c r="D233" s="18"/>
      <c r="E233" s="18"/>
      <c r="F233" s="18"/>
      <c r="G233" s="32" t="s">
        <v>8</v>
      </c>
      <c r="H233" s="34">
        <f>SUM(H220:H220,H222:H224,H226:H226,H228:H232,)</f>
        <v>109</v>
      </c>
    </row>
    <row r="234" spans="1:9" ht="249.95" customHeight="1" thickBot="1" x14ac:dyDescent="0.3">
      <c r="A234" s="41"/>
      <c r="B234" s="38"/>
      <c r="C234" s="14" t="s">
        <v>82</v>
      </c>
      <c r="D234" s="14"/>
      <c r="E234" s="14"/>
      <c r="F234" s="15"/>
      <c r="G234" s="33"/>
      <c r="H234" s="35"/>
      <c r="I234" s="45"/>
    </row>
    <row r="235" spans="1:9" ht="16.5" thickBot="1" x14ac:dyDescent="0.3">
      <c r="A235" s="44" t="s">
        <v>81</v>
      </c>
      <c r="B235" s="43"/>
      <c r="C235" s="43"/>
      <c r="D235" s="43"/>
      <c r="E235" s="42"/>
      <c r="F235" s="27">
        <f>H233+H217+H208+H197+H176+H151+H138+H125+H105+H92+H82+H73+H63+H51+H38+H29+H16</f>
        <v>1462</v>
      </c>
      <c r="G235" s="28"/>
      <c r="H235" s="29"/>
    </row>
    <row r="236" spans="1:9" ht="345" customHeight="1" thickBot="1" x14ac:dyDescent="0.3">
      <c r="A236" s="19" t="s">
        <v>9</v>
      </c>
      <c r="B236" s="20"/>
      <c r="C236" s="21" t="s">
        <v>80</v>
      </c>
      <c r="D236" s="22"/>
      <c r="E236" s="22"/>
      <c r="F236" s="23"/>
      <c r="G236" s="12" t="s">
        <v>68</v>
      </c>
      <c r="H236" s="13" t="s">
        <v>79</v>
      </c>
      <c r="I236" s="45"/>
    </row>
    <row r="237" spans="1:9" ht="409.5" customHeight="1" thickBot="1" x14ac:dyDescent="0.3">
      <c r="A237" s="19" t="s">
        <v>9</v>
      </c>
      <c r="B237" s="20"/>
      <c r="C237" s="21" t="s">
        <v>78</v>
      </c>
      <c r="D237" s="22"/>
      <c r="E237" s="22"/>
      <c r="F237" s="23"/>
      <c r="G237" s="12" t="s">
        <v>71</v>
      </c>
      <c r="H237" s="13" t="s">
        <v>77</v>
      </c>
      <c r="I237" s="45"/>
    </row>
  </sheetData>
  <sheetProtection formatCells="0" formatColumns="0" formatRows="0" insertColumns="0" insertRows="0" insertHyperlinks="0" autoFilter="0"/>
  <autoFilter ref="A1:H573" xr:uid="{9935AF2A-4D8B-4F1A-85F3-AE774492B6F5}"/>
  <mergeCells count="223">
    <mergeCell ref="F140:F151"/>
    <mergeCell ref="A236:B236"/>
    <mergeCell ref="C236:F236"/>
    <mergeCell ref="C107:C125"/>
    <mergeCell ref="D107:D125"/>
    <mergeCell ref="E107:E125"/>
    <mergeCell ref="F107:F125"/>
    <mergeCell ref="C127:C138"/>
    <mergeCell ref="D127:D138"/>
    <mergeCell ref="E127:E138"/>
    <mergeCell ref="F127:F138"/>
    <mergeCell ref="F210:F217"/>
    <mergeCell ref="C219:C233"/>
    <mergeCell ref="D219:D233"/>
    <mergeCell ref="E219:E233"/>
    <mergeCell ref="F219:F233"/>
    <mergeCell ref="A235:E235"/>
    <mergeCell ref="F235:H235"/>
    <mergeCell ref="G233:G234"/>
    <mergeCell ref="H217:H218"/>
    <mergeCell ref="C218:F218"/>
    <mergeCell ref="B219:B234"/>
    <mergeCell ref="G219:H219"/>
    <mergeCell ref="G225:H225"/>
    <mergeCell ref="G221:H221"/>
    <mergeCell ref="C210:C217"/>
    <mergeCell ref="D210:D217"/>
    <mergeCell ref="E210:E217"/>
    <mergeCell ref="G217:G218"/>
    <mergeCell ref="C199:C208"/>
    <mergeCell ref="D199:D208"/>
    <mergeCell ref="E199:E208"/>
    <mergeCell ref="F199:F208"/>
    <mergeCell ref="A237:B237"/>
    <mergeCell ref="C237:F237"/>
    <mergeCell ref="B210:B218"/>
    <mergeCell ref="G210:H210"/>
    <mergeCell ref="G227:H227"/>
    <mergeCell ref="H233:H234"/>
    <mergeCell ref="C234:F234"/>
    <mergeCell ref="B199:B209"/>
    <mergeCell ref="G199:H199"/>
    <mergeCell ref="G204:H204"/>
    <mergeCell ref="G206:H206"/>
    <mergeCell ref="G208:G209"/>
    <mergeCell ref="H208:H209"/>
    <mergeCell ref="C209:F209"/>
    <mergeCell ref="G212:H212"/>
    <mergeCell ref="G190:H190"/>
    <mergeCell ref="G192:H192"/>
    <mergeCell ref="G195:H195"/>
    <mergeCell ref="G197:G198"/>
    <mergeCell ref="H197:H198"/>
    <mergeCell ref="C198:F198"/>
    <mergeCell ref="C178:C197"/>
    <mergeCell ref="D178:D197"/>
    <mergeCell ref="E178:E197"/>
    <mergeCell ref="F178:F197"/>
    <mergeCell ref="G215:H215"/>
    <mergeCell ref="G176:G177"/>
    <mergeCell ref="H176:H177"/>
    <mergeCell ref="C153:C176"/>
    <mergeCell ref="D153:D176"/>
    <mergeCell ref="E153:E176"/>
    <mergeCell ref="F153:F176"/>
    <mergeCell ref="C177:F177"/>
    <mergeCell ref="G178:H178"/>
    <mergeCell ref="G183:H183"/>
    <mergeCell ref="G153:H153"/>
    <mergeCell ref="G158:H158"/>
    <mergeCell ref="G165:H165"/>
    <mergeCell ref="G169:H169"/>
    <mergeCell ref="G171:H171"/>
    <mergeCell ref="G174:H174"/>
    <mergeCell ref="G31:H31"/>
    <mergeCell ref="G33:H33"/>
    <mergeCell ref="G36:H36"/>
    <mergeCell ref="G38:G39"/>
    <mergeCell ref="H38:H39"/>
    <mergeCell ref="C39:F39"/>
    <mergeCell ref="C31:C38"/>
    <mergeCell ref="D31:D38"/>
    <mergeCell ref="E31:E38"/>
    <mergeCell ref="F31:F38"/>
    <mergeCell ref="C30:F30"/>
    <mergeCell ref="C18:C29"/>
    <mergeCell ref="D18:D29"/>
    <mergeCell ref="E18:E29"/>
    <mergeCell ref="F18:F29"/>
    <mergeCell ref="B31:B39"/>
    <mergeCell ref="D2:D16"/>
    <mergeCell ref="E2:E16"/>
    <mergeCell ref="F2:F16"/>
    <mergeCell ref="B18:B30"/>
    <mergeCell ref="G18:H18"/>
    <mergeCell ref="G21:H21"/>
    <mergeCell ref="G24:H24"/>
    <mergeCell ref="G27:H27"/>
    <mergeCell ref="G29:G30"/>
    <mergeCell ref="H29:H30"/>
    <mergeCell ref="B2:B17"/>
    <mergeCell ref="G2:H2"/>
    <mergeCell ref="G4:H4"/>
    <mergeCell ref="G6:H6"/>
    <mergeCell ref="G8:H8"/>
    <mergeCell ref="G13:H13"/>
    <mergeCell ref="G16:G17"/>
    <mergeCell ref="H16:H17"/>
    <mergeCell ref="C17:F17"/>
    <mergeCell ref="C2:C16"/>
    <mergeCell ref="A2:A17"/>
    <mergeCell ref="A18:A30"/>
    <mergeCell ref="A31:A39"/>
    <mergeCell ref="A127:A139"/>
    <mergeCell ref="A140:A152"/>
    <mergeCell ref="A40:A52"/>
    <mergeCell ref="A53:A64"/>
    <mergeCell ref="A65:A74"/>
    <mergeCell ref="A75:A83"/>
    <mergeCell ref="A84:A93"/>
    <mergeCell ref="F40:F51"/>
    <mergeCell ref="A153:A177"/>
    <mergeCell ref="A178:A198"/>
    <mergeCell ref="A199:A209"/>
    <mergeCell ref="A210:A218"/>
    <mergeCell ref="A219:A234"/>
    <mergeCell ref="A94:A106"/>
    <mergeCell ref="A107:A126"/>
    <mergeCell ref="C152:F152"/>
    <mergeCell ref="B178:B198"/>
    <mergeCell ref="G40:H40"/>
    <mergeCell ref="G42:H42"/>
    <mergeCell ref="G46:H46"/>
    <mergeCell ref="G49:H49"/>
    <mergeCell ref="G51:G52"/>
    <mergeCell ref="H51:H52"/>
    <mergeCell ref="C64:F64"/>
    <mergeCell ref="C53:C63"/>
    <mergeCell ref="D53:D63"/>
    <mergeCell ref="E53:E63"/>
    <mergeCell ref="F53:F63"/>
    <mergeCell ref="B40:B52"/>
    <mergeCell ref="C52:F52"/>
    <mergeCell ref="C40:C51"/>
    <mergeCell ref="D40:D51"/>
    <mergeCell ref="E40:E51"/>
    <mergeCell ref="C65:C73"/>
    <mergeCell ref="D65:D73"/>
    <mergeCell ref="E65:E73"/>
    <mergeCell ref="F65:F73"/>
    <mergeCell ref="B53:B64"/>
    <mergeCell ref="G53:H53"/>
    <mergeCell ref="G57:H57"/>
    <mergeCell ref="G61:H61"/>
    <mergeCell ref="G63:G64"/>
    <mergeCell ref="H63:H64"/>
    <mergeCell ref="D75:D82"/>
    <mergeCell ref="E75:E82"/>
    <mergeCell ref="F75:F82"/>
    <mergeCell ref="B65:B74"/>
    <mergeCell ref="G65:H65"/>
    <mergeCell ref="G68:H68"/>
    <mergeCell ref="G71:H71"/>
    <mergeCell ref="G73:G74"/>
    <mergeCell ref="H73:H74"/>
    <mergeCell ref="C74:F74"/>
    <mergeCell ref="E84:E92"/>
    <mergeCell ref="F84:F92"/>
    <mergeCell ref="B75:B83"/>
    <mergeCell ref="G75:H75"/>
    <mergeCell ref="G77:H77"/>
    <mergeCell ref="G80:H80"/>
    <mergeCell ref="G82:G83"/>
    <mergeCell ref="H82:H83"/>
    <mergeCell ref="C83:F83"/>
    <mergeCell ref="C75:C82"/>
    <mergeCell ref="F94:F105"/>
    <mergeCell ref="B84:B93"/>
    <mergeCell ref="G84:H84"/>
    <mergeCell ref="G87:H87"/>
    <mergeCell ref="G90:H90"/>
    <mergeCell ref="G92:G93"/>
    <mergeCell ref="H92:H93"/>
    <mergeCell ref="C93:F93"/>
    <mergeCell ref="C84:C92"/>
    <mergeCell ref="D84:D92"/>
    <mergeCell ref="B94:B106"/>
    <mergeCell ref="G94:H94"/>
    <mergeCell ref="G101:H101"/>
    <mergeCell ref="G103:H103"/>
    <mergeCell ref="G105:G106"/>
    <mergeCell ref="H105:H106"/>
    <mergeCell ref="C106:F106"/>
    <mergeCell ref="C94:C105"/>
    <mergeCell ref="D94:D105"/>
    <mergeCell ref="E94:E105"/>
    <mergeCell ref="B140:B152"/>
    <mergeCell ref="G140:H140"/>
    <mergeCell ref="G142:H142"/>
    <mergeCell ref="G144:H144"/>
    <mergeCell ref="G146:H146"/>
    <mergeCell ref="G151:G152"/>
    <mergeCell ref="H151:H152"/>
    <mergeCell ref="C140:C151"/>
    <mergeCell ref="D140:D151"/>
    <mergeCell ref="E140:E151"/>
    <mergeCell ref="C126:F126"/>
    <mergeCell ref="G127:H127"/>
    <mergeCell ref="G133:H133"/>
    <mergeCell ref="G136:H136"/>
    <mergeCell ref="G138:G139"/>
    <mergeCell ref="H138:H139"/>
    <mergeCell ref="C139:F139"/>
    <mergeCell ref="B107:B126"/>
    <mergeCell ref="B127:B139"/>
    <mergeCell ref="B153:B177"/>
    <mergeCell ref="G107:H107"/>
    <mergeCell ref="G113:H113"/>
    <mergeCell ref="G115:H115"/>
    <mergeCell ref="G118:H118"/>
    <mergeCell ref="G120:H120"/>
    <mergeCell ref="G125:G126"/>
    <mergeCell ref="H125:H1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1E985F2C4AF03F40BC2EC7BBE3BF655D" ma:contentTypeVersion="9" ma:contentTypeDescription="Új dokumentum létrehozása." ma:contentTypeScope="" ma:versionID="e3d788789cb1dfbb3e864dc4457ff0e3">
  <xsd:schema xmlns:xsd="http://www.w3.org/2001/XMLSchema" xmlns:xs="http://www.w3.org/2001/XMLSchema" xmlns:p="http://schemas.microsoft.com/office/2006/metadata/properties" xmlns:ns3="3bb52402-df7b-4461-a56f-752545ff1b0d" xmlns:ns4="bd48322a-157e-435c-866f-de91dd2babb4" targetNamespace="http://schemas.microsoft.com/office/2006/metadata/properties" ma:root="true" ma:fieldsID="d326c9370a1ce1aa6126307eff0a5684" ns3:_="" ns4:_="">
    <xsd:import namespace="3bb52402-df7b-4461-a56f-752545ff1b0d"/>
    <xsd:import namespace="bd48322a-157e-435c-866f-de91dd2babb4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52402-df7b-4461-a56f-752545ff1b0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8322a-157e-435c-866f-de91dd2bab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Megosztási tipp kivonat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b52402-df7b-4461-a56f-752545ff1b0d" xsi:nil="true"/>
  </documentManagement>
</p:properties>
</file>

<file path=customXml/itemProps1.xml><?xml version="1.0" encoding="utf-8"?>
<ds:datastoreItem xmlns:ds="http://schemas.openxmlformats.org/officeDocument/2006/customXml" ds:itemID="{81DF6E59-6796-44CC-A9A5-5C4BC6A282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FEA4ED-C3FF-4686-B828-E0721FCFDA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52402-df7b-4461-a56f-752545ff1b0d"/>
    <ds:schemaRef ds:uri="bd48322a-157e-435c-866f-de91dd2bab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F0B09B-33B0-49B8-8ED2-6F1F55B80517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bd48322a-157e-435c-866f-de91dd2babb4"/>
    <ds:schemaRef ds:uri="3bb52402-df7b-4461-a56f-752545ff1b0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6.2</vt:lpstr>
      <vt:lpstr>6.3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Surányi Anita</dc:creator>
  <cp:lastModifiedBy>Surányi Anita</cp:lastModifiedBy>
  <dcterms:created xsi:type="dcterms:W3CDTF">2024-11-28T14:19:52Z</dcterms:created>
  <dcterms:modified xsi:type="dcterms:W3CDTF">2025-07-07T12:36:51Z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0x0101001E985F2C4AF03F40BC2EC7BBE3BF655D</vt:lpwstr>
  </property>
</Properties>
</file>